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filterPrivacy="1" codeName="ThisWorkbook" defaultThemeVersion="124226"/>
  <xr:revisionPtr revIDLastSave="0" documentId="8_{82123ED0-5879-4FFB-B739-BF10ED08A960}" xr6:coauthVersionLast="45" xr6:coauthVersionMax="45" xr10:uidLastSave="{00000000-0000-0000-0000-000000000000}"/>
  <bookViews>
    <workbookView xWindow="-120" yWindow="-120" windowWidth="20730" windowHeight="11160" tabRatio="851" xr2:uid="{00000000-000D-0000-FFFF-FFFF00000000}"/>
  </bookViews>
  <sheets>
    <sheet name="Form A" sheetId="10" r:id="rId1"/>
    <sheet name="Form B" sheetId="20" r:id="rId2"/>
    <sheet name="Form C" sheetId="3" r:id="rId3"/>
    <sheet name="Form A Reinsurers" sheetId="27" r:id="rId4"/>
    <sheet name="Form C Reinsurers" sheetId="14" r:id="rId5"/>
    <sheet name="A ratios" sheetId="31" r:id="rId6"/>
    <sheet name="B ratios" sheetId="32" r:id="rId7"/>
    <sheet name="C ratios" sheetId="33" r:id="rId8"/>
    <sheet name="12 month view A" sheetId="37" r:id="rId9"/>
    <sheet name="12 month view B" sheetId="39" r:id="rId10"/>
    <sheet name="12 month view C" sheetId="38" r:id="rId11"/>
    <sheet name="Previous Form A" sheetId="28" r:id="rId12"/>
    <sheet name="Previous Form B" sheetId="29" r:id="rId13"/>
    <sheet name="Previous Form C" sheetId="30" r:id="rId14"/>
    <sheet name="Previous Reinsurer A" sheetId="40" r:id="rId15"/>
    <sheet name="Previous Reinsurer C" sheetId="41" r:id="rId16"/>
  </sheets>
  <externalReferences>
    <externalReference r:id="rId17"/>
    <externalReference r:id="rId18"/>
    <externalReference r:id="rId19"/>
    <externalReference r:id="rId20"/>
  </externalReferences>
  <definedNames>
    <definedName name="findate">[1]A1!$E$11</definedName>
    <definedName name="name">[1]A1!$E$12</definedName>
    <definedName name="_xlnm.Print_Area" localSheetId="3">'Form A Reinsurers'!#REF!</definedName>
    <definedName name="_xlnm.Print_Area" localSheetId="4">'Form C Reinsurers'!#REF!</definedName>
    <definedName name="reg">[1]Public!$A$5</definedName>
    <definedName name="SAP_Array">'[2]Workbook Parameters'!$B$2</definedName>
    <definedName name="SAP_Col">'[2]Workbook Parameters'!$B$3</definedName>
    <definedName name="Subtract_Previous_Results">'[2]Workbook Parameters'!$B$6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0" i="41" l="1"/>
  <c r="G60" i="41"/>
  <c r="F60" i="41"/>
  <c r="E60" i="41"/>
  <c r="I59" i="41"/>
  <c r="G59" i="41"/>
  <c r="F59" i="41"/>
  <c r="E59" i="41"/>
  <c r="I58" i="41"/>
  <c r="G58" i="41"/>
  <c r="F58" i="41"/>
  <c r="E58" i="41"/>
  <c r="I57" i="41"/>
  <c r="G57" i="41"/>
  <c r="F57" i="41"/>
  <c r="E57" i="41"/>
  <c r="I56" i="41"/>
  <c r="G56" i="41"/>
  <c r="F56" i="41"/>
  <c r="E56" i="41"/>
  <c r="I55" i="41"/>
  <c r="G55" i="41"/>
  <c r="F55" i="41"/>
  <c r="E55" i="41"/>
  <c r="I54" i="41"/>
  <c r="G54" i="41"/>
  <c r="F54" i="41"/>
  <c r="E54" i="41"/>
  <c r="I53" i="41"/>
  <c r="G53" i="41"/>
  <c r="F53" i="41"/>
  <c r="E53" i="41"/>
  <c r="I52" i="41"/>
  <c r="G52" i="41"/>
  <c r="F52" i="41"/>
  <c r="E52" i="41"/>
  <c r="I51" i="41"/>
  <c r="G51" i="41"/>
  <c r="F51" i="41"/>
  <c r="E51" i="41"/>
  <c r="I50" i="41"/>
  <c r="G50" i="41"/>
  <c r="F50" i="41"/>
  <c r="E50" i="41"/>
  <c r="I49" i="41"/>
  <c r="G49" i="41"/>
  <c r="F49" i="41"/>
  <c r="E49" i="41"/>
  <c r="I48" i="41"/>
  <c r="G48" i="41"/>
  <c r="F48" i="41"/>
  <c r="E48" i="41"/>
  <c r="I47" i="41"/>
  <c r="G47" i="41"/>
  <c r="F47" i="41"/>
  <c r="E47" i="41"/>
  <c r="I46" i="41"/>
  <c r="G46" i="41"/>
  <c r="F46" i="41"/>
  <c r="E46" i="41"/>
  <c r="I45" i="41"/>
  <c r="G45" i="41"/>
  <c r="F45" i="41"/>
  <c r="E45" i="41"/>
  <c r="I44" i="41"/>
  <c r="G44" i="41"/>
  <c r="F44" i="41"/>
  <c r="E44" i="41"/>
  <c r="I43" i="41"/>
  <c r="G43" i="41"/>
  <c r="F43" i="41"/>
  <c r="E43" i="41"/>
  <c r="I42" i="41"/>
  <c r="G42" i="41"/>
  <c r="F42" i="41"/>
  <c r="E42" i="41"/>
  <c r="I41" i="41"/>
  <c r="G41" i="41"/>
  <c r="F41" i="41"/>
  <c r="E41" i="41"/>
  <c r="I40" i="41"/>
  <c r="G40" i="41"/>
  <c r="F40" i="41"/>
  <c r="E40" i="41"/>
  <c r="I39" i="41"/>
  <c r="G39" i="41"/>
  <c r="F39" i="41"/>
  <c r="E39" i="41"/>
  <c r="I38" i="41"/>
  <c r="G38" i="41"/>
  <c r="F38" i="41"/>
  <c r="E38" i="41"/>
  <c r="I37" i="41"/>
  <c r="G37" i="41"/>
  <c r="F37" i="41"/>
  <c r="E37" i="41"/>
  <c r="I36" i="41"/>
  <c r="G36" i="41"/>
  <c r="F36" i="41"/>
  <c r="E36" i="41"/>
  <c r="I35" i="41"/>
  <c r="G35" i="41"/>
  <c r="F35" i="41"/>
  <c r="E35" i="41"/>
  <c r="I34" i="41"/>
  <c r="G34" i="41"/>
  <c r="F34" i="41"/>
  <c r="E34" i="41"/>
  <c r="I33" i="41"/>
  <c r="G33" i="41"/>
  <c r="F33" i="41"/>
  <c r="E33" i="41"/>
  <c r="I32" i="41"/>
  <c r="G32" i="41"/>
  <c r="F32" i="41"/>
  <c r="E32" i="41"/>
  <c r="I31" i="41"/>
  <c r="G31" i="41"/>
  <c r="F31" i="41"/>
  <c r="E31" i="41"/>
  <c r="I30" i="41"/>
  <c r="G30" i="41"/>
  <c r="F30" i="41"/>
  <c r="E30" i="41"/>
  <c r="I29" i="41"/>
  <c r="G29" i="41"/>
  <c r="F29" i="41"/>
  <c r="E29" i="41"/>
  <c r="I28" i="41"/>
  <c r="G28" i="41"/>
  <c r="F28" i="41"/>
  <c r="E28" i="41"/>
  <c r="I27" i="41"/>
  <c r="G27" i="41"/>
  <c r="F27" i="41"/>
  <c r="E27" i="41"/>
  <c r="I26" i="41"/>
  <c r="G26" i="41"/>
  <c r="F26" i="41"/>
  <c r="E26" i="41"/>
  <c r="I25" i="41"/>
  <c r="G25" i="41"/>
  <c r="F25" i="41"/>
  <c r="E25" i="41"/>
  <c r="I24" i="41"/>
  <c r="G24" i="41"/>
  <c r="F24" i="41"/>
  <c r="E24" i="41"/>
  <c r="I23" i="41"/>
  <c r="G23" i="41"/>
  <c r="F23" i="41"/>
  <c r="E23" i="41"/>
  <c r="I22" i="41"/>
  <c r="G22" i="41"/>
  <c r="F22" i="41"/>
  <c r="E22" i="41"/>
  <c r="I21" i="41"/>
  <c r="G21" i="41"/>
  <c r="F21" i="41"/>
  <c r="E21" i="41"/>
  <c r="I20" i="41"/>
  <c r="G20" i="41"/>
  <c r="F20" i="41"/>
  <c r="E20" i="41"/>
  <c r="I19" i="41"/>
  <c r="G19" i="41"/>
  <c r="F19" i="41"/>
  <c r="E19" i="41"/>
  <c r="I18" i="41"/>
  <c r="G18" i="41"/>
  <c r="F18" i="41"/>
  <c r="E18" i="41"/>
  <c r="I17" i="41"/>
  <c r="G17" i="41"/>
  <c r="F17" i="41"/>
  <c r="E17" i="41"/>
  <c r="I16" i="41"/>
  <c r="G16" i="41"/>
  <c r="F16" i="41"/>
  <c r="E16" i="41"/>
  <c r="I15" i="41"/>
  <c r="G15" i="41"/>
  <c r="F15" i="41"/>
  <c r="E15" i="41"/>
  <c r="I14" i="41"/>
  <c r="G14" i="41"/>
  <c r="F14" i="41"/>
  <c r="E14" i="41"/>
  <c r="I13" i="41"/>
  <c r="G13" i="41"/>
  <c r="F13" i="41"/>
  <c r="E13" i="41"/>
  <c r="I12" i="41"/>
  <c r="G12" i="41"/>
  <c r="F12" i="41"/>
  <c r="E12" i="41"/>
  <c r="I11" i="41"/>
  <c r="G11" i="41"/>
  <c r="F11" i="41"/>
  <c r="E11" i="41"/>
  <c r="I10" i="41"/>
  <c r="G10" i="41"/>
  <c r="F10" i="41"/>
  <c r="E10" i="41"/>
  <c r="I9" i="41"/>
  <c r="G9" i="41"/>
  <c r="F9" i="41"/>
  <c r="E9" i="41"/>
  <c r="I177" i="40"/>
  <c r="G177" i="40"/>
  <c r="F177" i="40"/>
  <c r="E177" i="40"/>
  <c r="I176" i="40"/>
  <c r="G176" i="40"/>
  <c r="F176" i="40"/>
  <c r="E176" i="40"/>
  <c r="I175" i="40"/>
  <c r="G175" i="40"/>
  <c r="F175" i="40"/>
  <c r="E175" i="40"/>
  <c r="I174" i="40"/>
  <c r="G174" i="40"/>
  <c r="F174" i="40"/>
  <c r="E174" i="40"/>
  <c r="I173" i="40"/>
  <c r="G173" i="40"/>
  <c r="F173" i="40"/>
  <c r="E173" i="40"/>
  <c r="I172" i="40"/>
  <c r="G172" i="40"/>
  <c r="F172" i="40"/>
  <c r="E172" i="40"/>
  <c r="I171" i="40"/>
  <c r="G171" i="40"/>
  <c r="F171" i="40"/>
  <c r="E171" i="40"/>
  <c r="I170" i="40"/>
  <c r="G170" i="40"/>
  <c r="F170" i="40"/>
  <c r="E170" i="40"/>
  <c r="I169" i="40"/>
  <c r="G169" i="40"/>
  <c r="F169" i="40"/>
  <c r="E169" i="40"/>
  <c r="I168" i="40"/>
  <c r="G168" i="40"/>
  <c r="F168" i="40"/>
  <c r="E168" i="40"/>
  <c r="I167" i="40"/>
  <c r="G167" i="40"/>
  <c r="F167" i="40"/>
  <c r="E167" i="40"/>
  <c r="I166" i="40"/>
  <c r="G166" i="40"/>
  <c r="F166" i="40"/>
  <c r="E166" i="40"/>
  <c r="I165" i="40"/>
  <c r="G165" i="40"/>
  <c r="F165" i="40"/>
  <c r="E165" i="40"/>
  <c r="I164" i="40"/>
  <c r="G164" i="40"/>
  <c r="F164" i="40"/>
  <c r="E164" i="40"/>
  <c r="I163" i="40"/>
  <c r="G163" i="40"/>
  <c r="F163" i="40"/>
  <c r="E163" i="40"/>
  <c r="I162" i="40"/>
  <c r="G162" i="40"/>
  <c r="F162" i="40"/>
  <c r="E162" i="40"/>
  <c r="I161" i="40"/>
  <c r="G161" i="40"/>
  <c r="F161" i="40"/>
  <c r="E161" i="40"/>
  <c r="I160" i="40"/>
  <c r="G160" i="40"/>
  <c r="F160" i="40"/>
  <c r="E160" i="40"/>
  <c r="I159" i="40"/>
  <c r="G159" i="40"/>
  <c r="F159" i="40"/>
  <c r="E159" i="40"/>
  <c r="I158" i="40"/>
  <c r="G158" i="40"/>
  <c r="F158" i="40"/>
  <c r="E158" i="40"/>
  <c r="I157" i="40"/>
  <c r="G157" i="40"/>
  <c r="F157" i="40"/>
  <c r="E157" i="40"/>
  <c r="I156" i="40"/>
  <c r="G156" i="40"/>
  <c r="F156" i="40"/>
  <c r="E156" i="40"/>
  <c r="I155" i="40"/>
  <c r="G155" i="40"/>
  <c r="F155" i="40"/>
  <c r="E155" i="40"/>
  <c r="I154" i="40"/>
  <c r="G154" i="40"/>
  <c r="F154" i="40"/>
  <c r="E154" i="40"/>
  <c r="I153" i="40"/>
  <c r="G153" i="40"/>
  <c r="F153" i="40"/>
  <c r="E153" i="40"/>
  <c r="I152" i="40"/>
  <c r="G152" i="40"/>
  <c r="F152" i="40"/>
  <c r="E152" i="40"/>
  <c r="I151" i="40"/>
  <c r="G151" i="40"/>
  <c r="F151" i="40"/>
  <c r="E151" i="40"/>
  <c r="I150" i="40"/>
  <c r="G150" i="40"/>
  <c r="F150" i="40"/>
  <c r="E150" i="40"/>
  <c r="I149" i="40"/>
  <c r="G149" i="40"/>
  <c r="F149" i="40"/>
  <c r="E149" i="40"/>
  <c r="I148" i="40"/>
  <c r="G148" i="40"/>
  <c r="F148" i="40"/>
  <c r="E148" i="40"/>
  <c r="I147" i="40"/>
  <c r="G147" i="40"/>
  <c r="F147" i="40"/>
  <c r="E147" i="40"/>
  <c r="I146" i="40"/>
  <c r="G146" i="40"/>
  <c r="F146" i="40"/>
  <c r="E146" i="40"/>
  <c r="I145" i="40"/>
  <c r="G145" i="40"/>
  <c r="F145" i="40"/>
  <c r="E145" i="40"/>
  <c r="I144" i="40"/>
  <c r="G144" i="40"/>
  <c r="F144" i="40"/>
  <c r="E144" i="40"/>
  <c r="I143" i="40"/>
  <c r="G143" i="40"/>
  <c r="F143" i="40"/>
  <c r="E143" i="40"/>
  <c r="I142" i="40"/>
  <c r="G142" i="40"/>
  <c r="F142" i="40"/>
  <c r="E142" i="40"/>
  <c r="I141" i="40"/>
  <c r="G141" i="40"/>
  <c r="F141" i="40"/>
  <c r="E141" i="40"/>
  <c r="I140" i="40"/>
  <c r="G140" i="40"/>
  <c r="F140" i="40"/>
  <c r="E140" i="40"/>
  <c r="I139" i="40"/>
  <c r="G139" i="40"/>
  <c r="F139" i="40"/>
  <c r="E139" i="40"/>
  <c r="I138" i="40"/>
  <c r="G138" i="40"/>
  <c r="F138" i="40"/>
  <c r="E138" i="40"/>
  <c r="I137" i="40"/>
  <c r="G137" i="40"/>
  <c r="F137" i="40"/>
  <c r="E137" i="40"/>
  <c r="I136" i="40"/>
  <c r="G136" i="40"/>
  <c r="F136" i="40"/>
  <c r="E136" i="40"/>
  <c r="I135" i="40"/>
  <c r="G135" i="40"/>
  <c r="F135" i="40"/>
  <c r="E135" i="40"/>
  <c r="I134" i="40"/>
  <c r="G134" i="40"/>
  <c r="F134" i="40"/>
  <c r="E134" i="40"/>
  <c r="I133" i="40"/>
  <c r="G133" i="40"/>
  <c r="F133" i="40"/>
  <c r="E133" i="40"/>
  <c r="I132" i="40"/>
  <c r="G132" i="40"/>
  <c r="F132" i="40"/>
  <c r="E132" i="40"/>
  <c r="I131" i="40"/>
  <c r="G131" i="40"/>
  <c r="F131" i="40"/>
  <c r="E131" i="40"/>
  <c r="I130" i="40"/>
  <c r="G130" i="40"/>
  <c r="F130" i="40"/>
  <c r="E130" i="40"/>
  <c r="I129" i="40"/>
  <c r="G129" i="40"/>
  <c r="F129" i="40"/>
  <c r="E129" i="40"/>
  <c r="I128" i="40"/>
  <c r="G128" i="40"/>
  <c r="F128" i="40"/>
  <c r="E128" i="40"/>
  <c r="I127" i="40"/>
  <c r="G127" i="40"/>
  <c r="F127" i="40"/>
  <c r="E127" i="40"/>
  <c r="I126" i="40"/>
  <c r="G126" i="40"/>
  <c r="F126" i="40"/>
  <c r="E126" i="40"/>
  <c r="I125" i="40"/>
  <c r="G125" i="40"/>
  <c r="F125" i="40"/>
  <c r="E125" i="40"/>
  <c r="I124" i="40"/>
  <c r="G124" i="40"/>
  <c r="F124" i="40"/>
  <c r="E124" i="40"/>
  <c r="I123" i="40"/>
  <c r="G123" i="40"/>
  <c r="F123" i="40"/>
  <c r="E123" i="40"/>
  <c r="I122" i="40"/>
  <c r="G122" i="40"/>
  <c r="F122" i="40"/>
  <c r="E122" i="40"/>
  <c r="I121" i="40"/>
  <c r="G121" i="40"/>
  <c r="F121" i="40"/>
  <c r="E121" i="40"/>
  <c r="I120" i="40"/>
  <c r="G120" i="40"/>
  <c r="F120" i="40"/>
  <c r="E120" i="40"/>
  <c r="I119" i="40"/>
  <c r="G119" i="40"/>
  <c r="F119" i="40"/>
  <c r="E119" i="40"/>
  <c r="I118" i="40"/>
  <c r="G118" i="40"/>
  <c r="F118" i="40"/>
  <c r="E118" i="40"/>
  <c r="I117" i="40"/>
  <c r="G117" i="40"/>
  <c r="F117" i="40"/>
  <c r="E117" i="40"/>
  <c r="I116" i="40"/>
  <c r="G116" i="40"/>
  <c r="F116" i="40"/>
  <c r="E116" i="40"/>
  <c r="I115" i="40"/>
  <c r="G115" i="40"/>
  <c r="F115" i="40"/>
  <c r="E115" i="40"/>
  <c r="I114" i="40"/>
  <c r="G114" i="40"/>
  <c r="F114" i="40"/>
  <c r="E114" i="40"/>
  <c r="I113" i="40"/>
  <c r="G113" i="40"/>
  <c r="F113" i="40"/>
  <c r="E113" i="40"/>
  <c r="I112" i="40"/>
  <c r="G112" i="40"/>
  <c r="F112" i="40"/>
  <c r="E112" i="40"/>
  <c r="I111" i="40"/>
  <c r="G111" i="40"/>
  <c r="F111" i="40"/>
  <c r="E111" i="40"/>
  <c r="I110" i="40"/>
  <c r="G110" i="40"/>
  <c r="F110" i="40"/>
  <c r="E110" i="40"/>
  <c r="I109" i="40"/>
  <c r="G109" i="40"/>
  <c r="F109" i="40"/>
  <c r="E109" i="40"/>
  <c r="I108" i="40"/>
  <c r="G108" i="40"/>
  <c r="F108" i="40"/>
  <c r="E108" i="40"/>
  <c r="I107" i="40"/>
  <c r="G107" i="40"/>
  <c r="F107" i="40"/>
  <c r="E107" i="40"/>
  <c r="I106" i="40"/>
  <c r="G106" i="40"/>
  <c r="F106" i="40"/>
  <c r="E106" i="40"/>
  <c r="I105" i="40"/>
  <c r="G105" i="40"/>
  <c r="F105" i="40"/>
  <c r="E105" i="40"/>
  <c r="I104" i="40"/>
  <c r="G104" i="40"/>
  <c r="F104" i="40"/>
  <c r="E104" i="40"/>
  <c r="I103" i="40"/>
  <c r="G103" i="40"/>
  <c r="F103" i="40"/>
  <c r="E103" i="40"/>
  <c r="I102" i="40"/>
  <c r="G102" i="40"/>
  <c r="F102" i="40"/>
  <c r="E102" i="40"/>
  <c r="I101" i="40"/>
  <c r="G101" i="40"/>
  <c r="F101" i="40"/>
  <c r="E101" i="40"/>
  <c r="I100" i="40"/>
  <c r="G100" i="40"/>
  <c r="F100" i="40"/>
  <c r="E100" i="40"/>
  <c r="I99" i="40"/>
  <c r="G99" i="40"/>
  <c r="F99" i="40"/>
  <c r="E99" i="40"/>
  <c r="I98" i="40"/>
  <c r="G98" i="40"/>
  <c r="F98" i="40"/>
  <c r="E98" i="40"/>
  <c r="I97" i="40"/>
  <c r="G97" i="40"/>
  <c r="F97" i="40"/>
  <c r="E97" i="40"/>
  <c r="I96" i="40"/>
  <c r="G96" i="40"/>
  <c r="F96" i="40"/>
  <c r="E96" i="40"/>
  <c r="I95" i="40"/>
  <c r="G95" i="40"/>
  <c r="F95" i="40"/>
  <c r="E95" i="40"/>
  <c r="I94" i="40"/>
  <c r="G94" i="40"/>
  <c r="F94" i="40"/>
  <c r="E94" i="40"/>
  <c r="I93" i="40"/>
  <c r="G93" i="40"/>
  <c r="F93" i="40"/>
  <c r="E93" i="40"/>
  <c r="I92" i="40"/>
  <c r="G92" i="40"/>
  <c r="F92" i="40"/>
  <c r="E92" i="40"/>
  <c r="I91" i="40"/>
  <c r="G91" i="40"/>
  <c r="F91" i="40"/>
  <c r="E91" i="40"/>
  <c r="I90" i="40"/>
  <c r="G90" i="40"/>
  <c r="F90" i="40"/>
  <c r="E90" i="40"/>
  <c r="I89" i="40"/>
  <c r="G89" i="40"/>
  <c r="F89" i="40"/>
  <c r="E89" i="40"/>
  <c r="I88" i="40"/>
  <c r="G88" i="40"/>
  <c r="F88" i="40"/>
  <c r="E88" i="40"/>
  <c r="I87" i="40"/>
  <c r="G87" i="40"/>
  <c r="F87" i="40"/>
  <c r="E87" i="40"/>
  <c r="I86" i="40"/>
  <c r="G86" i="40"/>
  <c r="F86" i="40"/>
  <c r="E86" i="40"/>
  <c r="I85" i="40"/>
  <c r="G85" i="40"/>
  <c r="F85" i="40"/>
  <c r="E85" i="40"/>
  <c r="I84" i="40"/>
  <c r="G84" i="40"/>
  <c r="F84" i="40"/>
  <c r="E84" i="40"/>
  <c r="I83" i="40"/>
  <c r="G83" i="40"/>
  <c r="F83" i="40"/>
  <c r="E83" i="40"/>
  <c r="I82" i="40"/>
  <c r="G82" i="40"/>
  <c r="F82" i="40"/>
  <c r="E82" i="40"/>
  <c r="I81" i="40"/>
  <c r="G81" i="40"/>
  <c r="F81" i="40"/>
  <c r="E81" i="40"/>
  <c r="I80" i="40"/>
  <c r="G80" i="40"/>
  <c r="F80" i="40"/>
  <c r="E80" i="40"/>
  <c r="I79" i="40"/>
  <c r="G79" i="40"/>
  <c r="F79" i="40"/>
  <c r="E79" i="40"/>
  <c r="I78" i="40"/>
  <c r="G78" i="40"/>
  <c r="F78" i="40"/>
  <c r="E78" i="40"/>
  <c r="I77" i="40"/>
  <c r="G77" i="40"/>
  <c r="F77" i="40"/>
  <c r="E77" i="40"/>
  <c r="I76" i="40"/>
  <c r="G76" i="40"/>
  <c r="F76" i="40"/>
  <c r="E76" i="40"/>
  <c r="I75" i="40"/>
  <c r="G75" i="40"/>
  <c r="F75" i="40"/>
  <c r="E75" i="40"/>
  <c r="I74" i="40"/>
  <c r="G74" i="40"/>
  <c r="F74" i="40"/>
  <c r="E74" i="40"/>
  <c r="I73" i="40"/>
  <c r="G73" i="40"/>
  <c r="F73" i="40"/>
  <c r="E73" i="40"/>
  <c r="I72" i="40"/>
  <c r="G72" i="40"/>
  <c r="F72" i="40"/>
  <c r="E72" i="40"/>
  <c r="I71" i="40"/>
  <c r="G71" i="40"/>
  <c r="F71" i="40"/>
  <c r="E71" i="40"/>
  <c r="I70" i="40"/>
  <c r="G70" i="40"/>
  <c r="F70" i="40"/>
  <c r="E70" i="40"/>
  <c r="I69" i="40"/>
  <c r="G69" i="40"/>
  <c r="F69" i="40"/>
  <c r="E69" i="40"/>
  <c r="I68" i="40"/>
  <c r="G68" i="40"/>
  <c r="F68" i="40"/>
  <c r="E68" i="40"/>
  <c r="I67" i="40"/>
  <c r="G67" i="40"/>
  <c r="F67" i="40"/>
  <c r="E67" i="40"/>
  <c r="I66" i="40"/>
  <c r="G66" i="40"/>
  <c r="F66" i="40"/>
  <c r="E66" i="40"/>
  <c r="I65" i="40"/>
  <c r="G65" i="40"/>
  <c r="F65" i="40"/>
  <c r="E65" i="40"/>
  <c r="I64" i="40"/>
  <c r="G64" i="40"/>
  <c r="F64" i="40"/>
  <c r="E64" i="40"/>
  <c r="I63" i="40"/>
  <c r="G63" i="40"/>
  <c r="F63" i="40"/>
  <c r="E63" i="40"/>
  <c r="I62" i="40"/>
  <c r="G62" i="40"/>
  <c r="F62" i="40"/>
  <c r="E62" i="40"/>
  <c r="I61" i="40"/>
  <c r="G61" i="40"/>
  <c r="F61" i="40"/>
  <c r="E61" i="40"/>
  <c r="I60" i="40"/>
  <c r="G60" i="40"/>
  <c r="F60" i="40"/>
  <c r="E60" i="40"/>
  <c r="I59" i="40"/>
  <c r="G59" i="40"/>
  <c r="F59" i="40"/>
  <c r="E59" i="40"/>
  <c r="I58" i="40"/>
  <c r="G58" i="40"/>
  <c r="F58" i="40"/>
  <c r="E58" i="40"/>
  <c r="I57" i="40"/>
  <c r="G57" i="40"/>
  <c r="F57" i="40"/>
  <c r="E57" i="40"/>
  <c r="I56" i="40"/>
  <c r="G56" i="40"/>
  <c r="F56" i="40"/>
  <c r="E56" i="40"/>
  <c r="I55" i="40"/>
  <c r="G55" i="40"/>
  <c r="F55" i="40"/>
  <c r="E55" i="40"/>
  <c r="I54" i="40"/>
  <c r="G54" i="40"/>
  <c r="F54" i="40"/>
  <c r="E54" i="40"/>
  <c r="I53" i="40"/>
  <c r="G53" i="40"/>
  <c r="F53" i="40"/>
  <c r="E53" i="40"/>
  <c r="I52" i="40"/>
  <c r="G52" i="40"/>
  <c r="F52" i="40"/>
  <c r="E52" i="40"/>
  <c r="I51" i="40"/>
  <c r="G51" i="40"/>
  <c r="F51" i="40"/>
  <c r="E51" i="40"/>
  <c r="I50" i="40"/>
  <c r="G50" i="40"/>
  <c r="F50" i="40"/>
  <c r="E50" i="40"/>
  <c r="I49" i="40"/>
  <c r="G49" i="40"/>
  <c r="F49" i="40"/>
  <c r="E49" i="40"/>
  <c r="I48" i="40"/>
  <c r="G48" i="40"/>
  <c r="F48" i="40"/>
  <c r="E48" i="40"/>
  <c r="I47" i="40"/>
  <c r="G47" i="40"/>
  <c r="F47" i="40"/>
  <c r="E47" i="40"/>
  <c r="I46" i="40"/>
  <c r="G46" i="40"/>
  <c r="F46" i="40"/>
  <c r="E46" i="40"/>
  <c r="I45" i="40"/>
  <c r="G45" i="40"/>
  <c r="F45" i="40"/>
  <c r="E45" i="40"/>
  <c r="I44" i="40"/>
  <c r="G44" i="40"/>
  <c r="F44" i="40"/>
  <c r="E44" i="40"/>
  <c r="I43" i="40"/>
  <c r="G43" i="40"/>
  <c r="F43" i="40"/>
  <c r="E43" i="40"/>
  <c r="I42" i="40"/>
  <c r="G42" i="40"/>
  <c r="F42" i="40"/>
  <c r="E42" i="40"/>
  <c r="I41" i="40"/>
  <c r="G41" i="40"/>
  <c r="F41" i="40"/>
  <c r="E41" i="40"/>
  <c r="I40" i="40"/>
  <c r="G40" i="40"/>
  <c r="F40" i="40"/>
  <c r="E40" i="40"/>
  <c r="I39" i="40"/>
  <c r="G39" i="40"/>
  <c r="F39" i="40"/>
  <c r="E39" i="40"/>
  <c r="I38" i="40"/>
  <c r="G38" i="40"/>
  <c r="F38" i="40"/>
  <c r="E38" i="40"/>
  <c r="I37" i="40"/>
  <c r="G37" i="40"/>
  <c r="F37" i="40"/>
  <c r="E37" i="40"/>
  <c r="I36" i="40"/>
  <c r="G36" i="40"/>
  <c r="F36" i="40"/>
  <c r="E36" i="40"/>
  <c r="I35" i="40"/>
  <c r="G35" i="40"/>
  <c r="F35" i="40"/>
  <c r="E35" i="40"/>
  <c r="I34" i="40"/>
  <c r="G34" i="40"/>
  <c r="F34" i="40"/>
  <c r="E34" i="40"/>
  <c r="I33" i="40"/>
  <c r="G33" i="40"/>
  <c r="F33" i="40"/>
  <c r="E33" i="40"/>
  <c r="I32" i="40"/>
  <c r="G32" i="40"/>
  <c r="F32" i="40"/>
  <c r="E32" i="40"/>
  <c r="I31" i="40"/>
  <c r="G31" i="40"/>
  <c r="F31" i="40"/>
  <c r="E31" i="40"/>
  <c r="I30" i="40"/>
  <c r="G30" i="40"/>
  <c r="F30" i="40"/>
  <c r="E30" i="40"/>
  <c r="I29" i="40"/>
  <c r="G29" i="40"/>
  <c r="F29" i="40"/>
  <c r="E29" i="40"/>
  <c r="I28" i="40"/>
  <c r="G28" i="40"/>
  <c r="F28" i="40"/>
  <c r="E28" i="40"/>
  <c r="I27" i="40"/>
  <c r="G27" i="40"/>
  <c r="F27" i="40"/>
  <c r="E27" i="40"/>
  <c r="I26" i="40"/>
  <c r="G26" i="40"/>
  <c r="F26" i="40"/>
  <c r="E26" i="40"/>
  <c r="I25" i="40"/>
  <c r="G25" i="40"/>
  <c r="F25" i="40"/>
  <c r="E25" i="40"/>
  <c r="I24" i="40"/>
  <c r="G24" i="40"/>
  <c r="F24" i="40"/>
  <c r="E24" i="40"/>
  <c r="I23" i="40"/>
  <c r="G23" i="40"/>
  <c r="F23" i="40"/>
  <c r="E23" i="40"/>
  <c r="I22" i="40"/>
  <c r="G22" i="40"/>
  <c r="F22" i="40"/>
  <c r="E22" i="40"/>
  <c r="I21" i="40"/>
  <c r="G21" i="40"/>
  <c r="F21" i="40"/>
  <c r="E21" i="40"/>
  <c r="I20" i="40"/>
  <c r="G20" i="40"/>
  <c r="F20" i="40"/>
  <c r="E20" i="40"/>
  <c r="I19" i="40"/>
  <c r="G19" i="40"/>
  <c r="F19" i="40"/>
  <c r="E19" i="40"/>
  <c r="I18" i="40"/>
  <c r="G18" i="40"/>
  <c r="F18" i="40"/>
  <c r="E18" i="40"/>
  <c r="I17" i="40"/>
  <c r="G17" i="40"/>
  <c r="F17" i="40"/>
  <c r="E17" i="40"/>
  <c r="I16" i="40"/>
  <c r="G16" i="40"/>
  <c r="F16" i="40"/>
  <c r="E16" i="40"/>
  <c r="I15" i="40"/>
  <c r="G15" i="40"/>
  <c r="F15" i="40"/>
  <c r="E15" i="40"/>
  <c r="I14" i="40"/>
  <c r="G14" i="40"/>
  <c r="F14" i="40"/>
  <c r="E14" i="40"/>
  <c r="I13" i="40"/>
  <c r="G13" i="40"/>
  <c r="F13" i="40"/>
  <c r="E13" i="40"/>
  <c r="I12" i="40"/>
  <c r="G12" i="40"/>
  <c r="F12" i="40"/>
  <c r="E12" i="40"/>
  <c r="I11" i="40"/>
  <c r="G11" i="40"/>
  <c r="F11" i="40"/>
  <c r="E11" i="40"/>
  <c r="I10" i="40"/>
  <c r="G10" i="40"/>
  <c r="F10" i="40"/>
  <c r="E10" i="40"/>
  <c r="I9" i="40"/>
  <c r="G9" i="40"/>
  <c r="F9" i="40"/>
  <c r="E9" i="40"/>
  <c r="E301" i="30"/>
  <c r="D301" i="30"/>
  <c r="C301" i="30"/>
  <c r="E300" i="30"/>
  <c r="D300" i="30"/>
  <c r="C300" i="30"/>
  <c r="E299" i="30"/>
  <c r="D299" i="30"/>
  <c r="C299" i="30"/>
  <c r="E298" i="30"/>
  <c r="D298" i="30"/>
  <c r="C298" i="30"/>
  <c r="E297" i="30"/>
  <c r="D297" i="30"/>
  <c r="C297" i="30"/>
  <c r="E296" i="30"/>
  <c r="D296" i="30"/>
  <c r="C296" i="30"/>
  <c r="E295" i="30"/>
  <c r="D295" i="30"/>
  <c r="C295" i="30"/>
  <c r="E294" i="30"/>
  <c r="D294" i="30"/>
  <c r="C294" i="30"/>
  <c r="E293" i="30"/>
  <c r="D293" i="30"/>
  <c r="C293" i="30"/>
  <c r="E292" i="30"/>
  <c r="D292" i="30"/>
  <c r="C292" i="30"/>
  <c r="E291" i="30"/>
  <c r="D291" i="30"/>
  <c r="C291" i="30"/>
  <c r="E290" i="30"/>
  <c r="D290" i="30"/>
  <c r="C290" i="30"/>
  <c r="E289" i="30"/>
  <c r="D289" i="30"/>
  <c r="C289" i="30"/>
  <c r="E288" i="30"/>
  <c r="D288" i="30"/>
  <c r="C288" i="30"/>
  <c r="E287" i="30"/>
  <c r="D287" i="30"/>
  <c r="C287" i="30"/>
  <c r="E286" i="30"/>
  <c r="D286" i="30"/>
  <c r="C286" i="30"/>
  <c r="E285" i="30"/>
  <c r="D285" i="30"/>
  <c r="C285" i="30"/>
  <c r="E284" i="30"/>
  <c r="D284" i="30"/>
  <c r="C284" i="30"/>
  <c r="E283" i="30"/>
  <c r="D283" i="30"/>
  <c r="C283" i="30"/>
  <c r="E282" i="30"/>
  <c r="D282" i="30"/>
  <c r="C282" i="30"/>
  <c r="E281" i="30"/>
  <c r="D281" i="30"/>
  <c r="C281" i="30"/>
  <c r="E280" i="30"/>
  <c r="D280" i="30"/>
  <c r="C280" i="30"/>
  <c r="E279" i="30"/>
  <c r="D279" i="30"/>
  <c r="C279" i="30"/>
  <c r="E278" i="30"/>
  <c r="D278" i="30"/>
  <c r="C278" i="30"/>
  <c r="E277" i="30"/>
  <c r="D277" i="30"/>
  <c r="C277" i="30"/>
  <c r="E276" i="30"/>
  <c r="D276" i="30"/>
  <c r="C276" i="30"/>
  <c r="E275" i="30"/>
  <c r="D275" i="30"/>
  <c r="C275" i="30"/>
  <c r="E274" i="30"/>
  <c r="D274" i="30"/>
  <c r="C274" i="30"/>
  <c r="E273" i="30"/>
  <c r="D273" i="30"/>
  <c r="C273" i="30"/>
  <c r="E272" i="30"/>
  <c r="D272" i="30"/>
  <c r="C272" i="30"/>
  <c r="E271" i="30"/>
  <c r="D271" i="30"/>
  <c r="C271" i="30"/>
  <c r="E270" i="30"/>
  <c r="D270" i="30"/>
  <c r="C270" i="30"/>
  <c r="E269" i="30"/>
  <c r="D269" i="30"/>
  <c r="C269" i="30"/>
  <c r="E268" i="30"/>
  <c r="D268" i="30"/>
  <c r="C268" i="30"/>
  <c r="E267" i="30"/>
  <c r="D267" i="30"/>
  <c r="C267" i="30"/>
  <c r="E266" i="30"/>
  <c r="D266" i="30"/>
  <c r="C266" i="30"/>
  <c r="E265" i="30"/>
  <c r="D265" i="30"/>
  <c r="C265" i="30"/>
  <c r="E264" i="30"/>
  <c r="D264" i="30"/>
  <c r="C264" i="30"/>
  <c r="E263" i="30"/>
  <c r="D263" i="30"/>
  <c r="C263" i="30"/>
  <c r="E262" i="30"/>
  <c r="D262" i="30"/>
  <c r="C262" i="30"/>
  <c r="E261" i="30"/>
  <c r="D261" i="30"/>
  <c r="C261" i="30"/>
  <c r="E260" i="30"/>
  <c r="D260" i="30"/>
  <c r="C260" i="30"/>
  <c r="E259" i="30"/>
  <c r="D259" i="30"/>
  <c r="C259" i="30"/>
  <c r="E258" i="30"/>
  <c r="D258" i="30"/>
  <c r="C258" i="30"/>
  <c r="E257" i="30"/>
  <c r="D257" i="30"/>
  <c r="C257" i="30"/>
  <c r="E256" i="30"/>
  <c r="D256" i="30"/>
  <c r="C256" i="30"/>
  <c r="E255" i="30"/>
  <c r="D255" i="30"/>
  <c r="C255" i="30"/>
  <c r="E254" i="30"/>
  <c r="D254" i="30"/>
  <c r="C254" i="30"/>
  <c r="E253" i="30"/>
  <c r="D253" i="30"/>
  <c r="C253" i="30"/>
  <c r="E252" i="30"/>
  <c r="D252" i="30"/>
  <c r="C252" i="30"/>
  <c r="E251" i="30"/>
  <c r="D251" i="30"/>
  <c r="C251" i="30"/>
  <c r="E250" i="30"/>
  <c r="D250" i="30"/>
  <c r="C250" i="30"/>
  <c r="E249" i="30"/>
  <c r="D249" i="30"/>
  <c r="C249" i="30"/>
  <c r="E248" i="30"/>
  <c r="D248" i="30"/>
  <c r="C248" i="30"/>
  <c r="E247" i="30"/>
  <c r="D247" i="30"/>
  <c r="C247" i="30"/>
  <c r="E246" i="30"/>
  <c r="D246" i="30"/>
  <c r="C246" i="30"/>
  <c r="E245" i="30"/>
  <c r="D245" i="30"/>
  <c r="C245" i="30"/>
  <c r="E244" i="30"/>
  <c r="D244" i="30"/>
  <c r="C244" i="30"/>
  <c r="E243" i="30"/>
  <c r="D243" i="30"/>
  <c r="C243" i="30"/>
  <c r="E242" i="30"/>
  <c r="D242" i="30"/>
  <c r="C242" i="30"/>
  <c r="E241" i="30"/>
  <c r="D241" i="30"/>
  <c r="C241" i="30"/>
  <c r="E240" i="30"/>
  <c r="D240" i="30"/>
  <c r="C240" i="30"/>
  <c r="E239" i="30"/>
  <c r="D239" i="30"/>
  <c r="C239" i="30"/>
  <c r="E238" i="30"/>
  <c r="D238" i="30"/>
  <c r="C238" i="30"/>
  <c r="E237" i="30"/>
  <c r="D237" i="30"/>
  <c r="C237" i="30"/>
  <c r="E236" i="30"/>
  <c r="D236" i="30"/>
  <c r="C236" i="30"/>
  <c r="E235" i="30"/>
  <c r="D235" i="30"/>
  <c r="C235" i="30"/>
  <c r="E234" i="30"/>
  <c r="D234" i="30"/>
  <c r="C234" i="30"/>
  <c r="E233" i="30"/>
  <c r="D233" i="30"/>
  <c r="C233" i="30"/>
  <c r="E232" i="30"/>
  <c r="D232" i="30"/>
  <c r="C232" i="30"/>
  <c r="E231" i="30"/>
  <c r="D231" i="30"/>
  <c r="C231" i="30"/>
  <c r="E230" i="30"/>
  <c r="D230" i="30"/>
  <c r="C230" i="30"/>
  <c r="E229" i="30"/>
  <c r="D229" i="30"/>
  <c r="C229" i="30"/>
  <c r="E228" i="30"/>
  <c r="D228" i="30"/>
  <c r="C228" i="30"/>
  <c r="E227" i="30"/>
  <c r="D227" i="30"/>
  <c r="C227" i="30"/>
  <c r="E226" i="30"/>
  <c r="D226" i="30"/>
  <c r="C226" i="30"/>
  <c r="E225" i="30"/>
  <c r="D225" i="30"/>
  <c r="C225" i="30"/>
  <c r="E224" i="30"/>
  <c r="D224" i="30"/>
  <c r="C224" i="30"/>
  <c r="E223" i="30"/>
  <c r="D223" i="30"/>
  <c r="C223" i="30"/>
  <c r="E222" i="30"/>
  <c r="D222" i="30"/>
  <c r="C222" i="30"/>
  <c r="E221" i="30"/>
  <c r="D221" i="30"/>
  <c r="C221" i="30"/>
  <c r="E220" i="30"/>
  <c r="D220" i="30"/>
  <c r="C220" i="30"/>
  <c r="E219" i="30"/>
  <c r="D219" i="30"/>
  <c r="C219" i="30"/>
  <c r="E218" i="30"/>
  <c r="D218" i="30"/>
  <c r="C218" i="30"/>
  <c r="E217" i="30"/>
  <c r="D217" i="30"/>
  <c r="C217" i="30"/>
  <c r="E216" i="30"/>
  <c r="D216" i="30"/>
  <c r="C216" i="30"/>
  <c r="E215" i="30"/>
  <c r="D215" i="30"/>
  <c r="C215" i="30"/>
  <c r="E214" i="30"/>
  <c r="D214" i="30"/>
  <c r="C214" i="30"/>
  <c r="E213" i="30"/>
  <c r="D213" i="30"/>
  <c r="C213" i="30"/>
  <c r="E212" i="30"/>
  <c r="D212" i="30"/>
  <c r="C212" i="30"/>
  <c r="E211" i="30"/>
  <c r="D211" i="30"/>
  <c r="C211" i="30"/>
  <c r="K198" i="30"/>
  <c r="J198" i="30"/>
  <c r="I198" i="30"/>
  <c r="H198" i="30"/>
  <c r="G198" i="30"/>
  <c r="F198" i="30"/>
  <c r="E198" i="30"/>
  <c r="D198" i="30"/>
  <c r="C198" i="30"/>
  <c r="K197" i="30"/>
  <c r="J197" i="30"/>
  <c r="I197" i="30"/>
  <c r="H197" i="30"/>
  <c r="G197" i="30"/>
  <c r="F197" i="30"/>
  <c r="E197" i="30"/>
  <c r="D197" i="30"/>
  <c r="C197" i="30"/>
  <c r="K196" i="30"/>
  <c r="J196" i="30"/>
  <c r="I196" i="30"/>
  <c r="H196" i="30"/>
  <c r="G196" i="30"/>
  <c r="F196" i="30"/>
  <c r="E196" i="30"/>
  <c r="D196" i="30"/>
  <c r="C196" i="30"/>
  <c r="K195" i="30"/>
  <c r="J195" i="30"/>
  <c r="I195" i="30"/>
  <c r="H195" i="30"/>
  <c r="G195" i="30"/>
  <c r="F195" i="30"/>
  <c r="E195" i="30"/>
  <c r="D195" i="30"/>
  <c r="C195" i="30"/>
  <c r="K194" i="30"/>
  <c r="J194" i="30"/>
  <c r="I194" i="30"/>
  <c r="H194" i="30"/>
  <c r="G194" i="30"/>
  <c r="F194" i="30"/>
  <c r="E194" i="30"/>
  <c r="D194" i="30"/>
  <c r="C194" i="30"/>
  <c r="K193" i="30"/>
  <c r="J193" i="30"/>
  <c r="I193" i="30"/>
  <c r="H193" i="30"/>
  <c r="G193" i="30"/>
  <c r="F193" i="30"/>
  <c r="E193" i="30"/>
  <c r="D193" i="30"/>
  <c r="C193" i="30"/>
  <c r="K192" i="30"/>
  <c r="J192" i="30"/>
  <c r="I192" i="30"/>
  <c r="H192" i="30"/>
  <c r="G192" i="30"/>
  <c r="F192" i="30"/>
  <c r="E192" i="30"/>
  <c r="D192" i="30"/>
  <c r="C192" i="30"/>
  <c r="K191" i="30"/>
  <c r="J191" i="30"/>
  <c r="I191" i="30"/>
  <c r="H191" i="30"/>
  <c r="G191" i="30"/>
  <c r="F191" i="30"/>
  <c r="E191" i="30"/>
  <c r="D191" i="30"/>
  <c r="C191" i="30"/>
  <c r="K190" i="30"/>
  <c r="J190" i="30"/>
  <c r="I190" i="30"/>
  <c r="H190" i="30"/>
  <c r="G190" i="30"/>
  <c r="F190" i="30"/>
  <c r="E190" i="30"/>
  <c r="D190" i="30"/>
  <c r="C190" i="30"/>
  <c r="K189" i="30"/>
  <c r="J189" i="30"/>
  <c r="I189" i="30"/>
  <c r="H189" i="30"/>
  <c r="G189" i="30"/>
  <c r="F189" i="30"/>
  <c r="E189" i="30"/>
  <c r="D189" i="30"/>
  <c r="C189" i="30"/>
  <c r="K188" i="30"/>
  <c r="J188" i="30"/>
  <c r="I188" i="30"/>
  <c r="H188" i="30"/>
  <c r="G188" i="30"/>
  <c r="F188" i="30"/>
  <c r="E188" i="30"/>
  <c r="D188" i="30"/>
  <c r="C188" i="30"/>
  <c r="K187" i="30"/>
  <c r="J187" i="30"/>
  <c r="I187" i="30"/>
  <c r="H187" i="30"/>
  <c r="G187" i="30"/>
  <c r="F187" i="30"/>
  <c r="E187" i="30"/>
  <c r="D187" i="30"/>
  <c r="C187" i="30"/>
  <c r="K186" i="30"/>
  <c r="J186" i="30"/>
  <c r="I186" i="30"/>
  <c r="H186" i="30"/>
  <c r="G186" i="30"/>
  <c r="F186" i="30"/>
  <c r="E186" i="30"/>
  <c r="D186" i="30"/>
  <c r="C186" i="30"/>
  <c r="K185" i="30"/>
  <c r="J185" i="30"/>
  <c r="I185" i="30"/>
  <c r="H185" i="30"/>
  <c r="G185" i="30"/>
  <c r="F185" i="30"/>
  <c r="E185" i="30"/>
  <c r="D185" i="30"/>
  <c r="C185" i="30"/>
  <c r="K184" i="30"/>
  <c r="J184" i="30"/>
  <c r="I184" i="30"/>
  <c r="H184" i="30"/>
  <c r="G184" i="30"/>
  <c r="F184" i="30"/>
  <c r="E184" i="30"/>
  <c r="D184" i="30"/>
  <c r="C184" i="30"/>
  <c r="K183" i="30"/>
  <c r="J183" i="30"/>
  <c r="I183" i="30"/>
  <c r="H183" i="30"/>
  <c r="G183" i="30"/>
  <c r="F183" i="30"/>
  <c r="E183" i="30"/>
  <c r="D183" i="30"/>
  <c r="C183" i="30"/>
  <c r="K182" i="30"/>
  <c r="J182" i="30"/>
  <c r="I182" i="30"/>
  <c r="H182" i="30"/>
  <c r="G182" i="30"/>
  <c r="F182" i="30"/>
  <c r="E182" i="30"/>
  <c r="D182" i="30"/>
  <c r="C182" i="30"/>
  <c r="K181" i="30"/>
  <c r="J181" i="30"/>
  <c r="I181" i="30"/>
  <c r="H181" i="30"/>
  <c r="G181" i="30"/>
  <c r="F181" i="30"/>
  <c r="E181" i="30"/>
  <c r="D181" i="30"/>
  <c r="C181" i="30"/>
  <c r="K180" i="30"/>
  <c r="J180" i="30"/>
  <c r="I180" i="30"/>
  <c r="H180" i="30"/>
  <c r="G180" i="30"/>
  <c r="F180" i="30"/>
  <c r="E180" i="30"/>
  <c r="D180" i="30"/>
  <c r="C180" i="30"/>
  <c r="K179" i="30"/>
  <c r="J179" i="30"/>
  <c r="I179" i="30"/>
  <c r="H179" i="30"/>
  <c r="G179" i="30"/>
  <c r="F179" i="30"/>
  <c r="E179" i="30"/>
  <c r="D179" i="30"/>
  <c r="C179" i="30"/>
  <c r="K178" i="30"/>
  <c r="J178" i="30"/>
  <c r="I178" i="30"/>
  <c r="H178" i="30"/>
  <c r="G178" i="30"/>
  <c r="F178" i="30"/>
  <c r="E178" i="30"/>
  <c r="D178" i="30"/>
  <c r="C178" i="30"/>
  <c r="K177" i="30"/>
  <c r="J177" i="30"/>
  <c r="I177" i="30"/>
  <c r="H177" i="30"/>
  <c r="G177" i="30"/>
  <c r="F177" i="30"/>
  <c r="E177" i="30"/>
  <c r="D177" i="30"/>
  <c r="C177" i="30"/>
  <c r="K176" i="30"/>
  <c r="J176" i="30"/>
  <c r="I176" i="30"/>
  <c r="H176" i="30"/>
  <c r="G176" i="30"/>
  <c r="F176" i="30"/>
  <c r="E176" i="30"/>
  <c r="D176" i="30"/>
  <c r="C176" i="30"/>
  <c r="K175" i="30"/>
  <c r="J175" i="30"/>
  <c r="I175" i="30"/>
  <c r="H175" i="30"/>
  <c r="G175" i="30"/>
  <c r="F175" i="30"/>
  <c r="E175" i="30"/>
  <c r="D175" i="30"/>
  <c r="C175" i="30"/>
  <c r="K174" i="30"/>
  <c r="J174" i="30"/>
  <c r="I174" i="30"/>
  <c r="H174" i="30"/>
  <c r="G174" i="30"/>
  <c r="F174" i="30"/>
  <c r="E174" i="30"/>
  <c r="D174" i="30"/>
  <c r="C174" i="30"/>
  <c r="K173" i="30"/>
  <c r="J173" i="30"/>
  <c r="I173" i="30"/>
  <c r="H173" i="30"/>
  <c r="G173" i="30"/>
  <c r="F173" i="30"/>
  <c r="E173" i="30"/>
  <c r="D173" i="30"/>
  <c r="C173" i="30"/>
  <c r="K172" i="30"/>
  <c r="J172" i="30"/>
  <c r="I172" i="30"/>
  <c r="H172" i="30"/>
  <c r="G172" i="30"/>
  <c r="F172" i="30"/>
  <c r="E172" i="30"/>
  <c r="D172" i="30"/>
  <c r="C172" i="30"/>
  <c r="K171" i="30"/>
  <c r="J171" i="30"/>
  <c r="I171" i="30"/>
  <c r="H171" i="30"/>
  <c r="G171" i="30"/>
  <c r="F171" i="30"/>
  <c r="E171" i="30"/>
  <c r="D171" i="30"/>
  <c r="C171" i="30"/>
  <c r="K170" i="30"/>
  <c r="J170" i="30"/>
  <c r="I170" i="30"/>
  <c r="H170" i="30"/>
  <c r="G170" i="30"/>
  <c r="F170" i="30"/>
  <c r="E170" i="30"/>
  <c r="D170" i="30"/>
  <c r="C170" i="30"/>
  <c r="K169" i="30"/>
  <c r="J169" i="30"/>
  <c r="I169" i="30"/>
  <c r="H169" i="30"/>
  <c r="G169" i="30"/>
  <c r="F169" i="30"/>
  <c r="E169" i="30"/>
  <c r="D169" i="30"/>
  <c r="C169" i="30"/>
  <c r="K168" i="30"/>
  <c r="J168" i="30"/>
  <c r="I168" i="30"/>
  <c r="H168" i="30"/>
  <c r="G168" i="30"/>
  <c r="F168" i="30"/>
  <c r="E168" i="30"/>
  <c r="D168" i="30"/>
  <c r="C168" i="30"/>
  <c r="K167" i="30"/>
  <c r="J167" i="30"/>
  <c r="I167" i="30"/>
  <c r="H167" i="30"/>
  <c r="G167" i="30"/>
  <c r="F167" i="30"/>
  <c r="E167" i="30"/>
  <c r="D167" i="30"/>
  <c r="C167" i="30"/>
  <c r="K166" i="30"/>
  <c r="J166" i="30"/>
  <c r="I166" i="30"/>
  <c r="H166" i="30"/>
  <c r="G166" i="30"/>
  <c r="F166" i="30"/>
  <c r="E166" i="30"/>
  <c r="D166" i="30"/>
  <c r="C166" i="30"/>
  <c r="K165" i="30"/>
  <c r="J165" i="30"/>
  <c r="I165" i="30"/>
  <c r="H165" i="30"/>
  <c r="G165" i="30"/>
  <c r="F165" i="30"/>
  <c r="E165" i="30"/>
  <c r="D165" i="30"/>
  <c r="C165" i="30"/>
  <c r="K164" i="30"/>
  <c r="J164" i="30"/>
  <c r="I164" i="30"/>
  <c r="H164" i="30"/>
  <c r="G164" i="30"/>
  <c r="F164" i="30"/>
  <c r="E164" i="30"/>
  <c r="D164" i="30"/>
  <c r="C164" i="30"/>
  <c r="K163" i="30"/>
  <c r="J163" i="30"/>
  <c r="I163" i="30"/>
  <c r="H163" i="30"/>
  <c r="G163" i="30"/>
  <c r="F163" i="30"/>
  <c r="E163" i="30"/>
  <c r="D163" i="30"/>
  <c r="C163" i="30"/>
  <c r="K162" i="30"/>
  <c r="J162" i="30"/>
  <c r="I162" i="30"/>
  <c r="H162" i="30"/>
  <c r="G162" i="30"/>
  <c r="F162" i="30"/>
  <c r="E162" i="30"/>
  <c r="D162" i="30"/>
  <c r="C162" i="30"/>
  <c r="K161" i="30"/>
  <c r="J161" i="30"/>
  <c r="I161" i="30"/>
  <c r="H161" i="30"/>
  <c r="G161" i="30"/>
  <c r="F161" i="30"/>
  <c r="E161" i="30"/>
  <c r="D161" i="30"/>
  <c r="C161" i="30"/>
  <c r="K160" i="30"/>
  <c r="J160" i="30"/>
  <c r="I160" i="30"/>
  <c r="H160" i="30"/>
  <c r="G160" i="30"/>
  <c r="F160" i="30"/>
  <c r="E160" i="30"/>
  <c r="D160" i="30"/>
  <c r="C160" i="30"/>
  <c r="K159" i="30"/>
  <c r="J159" i="30"/>
  <c r="I159" i="30"/>
  <c r="H159" i="30"/>
  <c r="G159" i="30"/>
  <c r="F159" i="30"/>
  <c r="E159" i="30"/>
  <c r="D159" i="30"/>
  <c r="C159" i="30"/>
  <c r="K158" i="30"/>
  <c r="J158" i="30"/>
  <c r="I158" i="30"/>
  <c r="H158" i="30"/>
  <c r="G158" i="30"/>
  <c r="F158" i="30"/>
  <c r="E158" i="30"/>
  <c r="D158" i="30"/>
  <c r="C158" i="30"/>
  <c r="K157" i="30"/>
  <c r="J157" i="30"/>
  <c r="I157" i="30"/>
  <c r="H157" i="30"/>
  <c r="G157" i="30"/>
  <c r="F157" i="30"/>
  <c r="E157" i="30"/>
  <c r="D157" i="30"/>
  <c r="C157" i="30"/>
  <c r="K156" i="30"/>
  <c r="J156" i="30"/>
  <c r="I156" i="30"/>
  <c r="H156" i="30"/>
  <c r="G156" i="30"/>
  <c r="F156" i="30"/>
  <c r="E156" i="30"/>
  <c r="D156" i="30"/>
  <c r="C156" i="30"/>
  <c r="K155" i="30"/>
  <c r="J155" i="30"/>
  <c r="I155" i="30"/>
  <c r="H155" i="30"/>
  <c r="G155" i="30"/>
  <c r="F155" i="30"/>
  <c r="E155" i="30"/>
  <c r="D155" i="30"/>
  <c r="C155" i="30"/>
  <c r="K154" i="30"/>
  <c r="J154" i="30"/>
  <c r="I154" i="30"/>
  <c r="H154" i="30"/>
  <c r="G154" i="30"/>
  <c r="F154" i="30"/>
  <c r="E154" i="30"/>
  <c r="D154" i="30"/>
  <c r="C154" i="30"/>
  <c r="K153" i="30"/>
  <c r="J153" i="30"/>
  <c r="I153" i="30"/>
  <c r="H153" i="30"/>
  <c r="G153" i="30"/>
  <c r="F153" i="30"/>
  <c r="E153" i="30"/>
  <c r="D153" i="30"/>
  <c r="C153" i="30"/>
  <c r="K152" i="30"/>
  <c r="J152" i="30"/>
  <c r="I152" i="30"/>
  <c r="H152" i="30"/>
  <c r="G152" i="30"/>
  <c r="F152" i="30"/>
  <c r="E152" i="30"/>
  <c r="D152" i="30"/>
  <c r="C152" i="30"/>
  <c r="K151" i="30"/>
  <c r="J151" i="30"/>
  <c r="I151" i="30"/>
  <c r="H151" i="30"/>
  <c r="G151" i="30"/>
  <c r="F151" i="30"/>
  <c r="E151" i="30"/>
  <c r="D151" i="30"/>
  <c r="C151" i="30"/>
  <c r="K150" i="30"/>
  <c r="J150" i="30"/>
  <c r="I150" i="30"/>
  <c r="H150" i="30"/>
  <c r="G150" i="30"/>
  <c r="F150" i="30"/>
  <c r="E150" i="30"/>
  <c r="D150" i="30"/>
  <c r="C150" i="30"/>
  <c r="K149" i="30"/>
  <c r="J149" i="30"/>
  <c r="I149" i="30"/>
  <c r="H149" i="30"/>
  <c r="G149" i="30"/>
  <c r="F149" i="30"/>
  <c r="E149" i="30"/>
  <c r="D149" i="30"/>
  <c r="C149" i="30"/>
  <c r="K148" i="30"/>
  <c r="J148" i="30"/>
  <c r="I148" i="30"/>
  <c r="H148" i="30"/>
  <c r="G148" i="30"/>
  <c r="F148" i="30"/>
  <c r="E148" i="30"/>
  <c r="D148" i="30"/>
  <c r="C148" i="30"/>
  <c r="K147" i="30"/>
  <c r="J147" i="30"/>
  <c r="I147" i="30"/>
  <c r="H147" i="30"/>
  <c r="G147" i="30"/>
  <c r="F147" i="30"/>
  <c r="E147" i="30"/>
  <c r="D147" i="30"/>
  <c r="C147" i="30"/>
  <c r="K146" i="30"/>
  <c r="J146" i="30"/>
  <c r="I146" i="30"/>
  <c r="H146" i="30"/>
  <c r="G146" i="30"/>
  <c r="F146" i="30"/>
  <c r="E146" i="30"/>
  <c r="D146" i="30"/>
  <c r="C146" i="30"/>
  <c r="K145" i="30"/>
  <c r="J145" i="30"/>
  <c r="I145" i="30"/>
  <c r="H145" i="30"/>
  <c r="G145" i="30"/>
  <c r="F145" i="30"/>
  <c r="E145" i="30"/>
  <c r="D145" i="30"/>
  <c r="C145" i="30"/>
  <c r="K144" i="30"/>
  <c r="J144" i="30"/>
  <c r="I144" i="30"/>
  <c r="H144" i="30"/>
  <c r="G144" i="30"/>
  <c r="F144" i="30"/>
  <c r="E144" i="30"/>
  <c r="D144" i="30"/>
  <c r="C144" i="30"/>
  <c r="K143" i="30"/>
  <c r="J143" i="30"/>
  <c r="I143" i="30"/>
  <c r="H143" i="30"/>
  <c r="G143" i="30"/>
  <c r="F143" i="30"/>
  <c r="E143" i="30"/>
  <c r="D143" i="30"/>
  <c r="C143" i="30"/>
  <c r="K142" i="30"/>
  <c r="J142" i="30"/>
  <c r="I142" i="30"/>
  <c r="H142" i="30"/>
  <c r="G142" i="30"/>
  <c r="F142" i="30"/>
  <c r="E142" i="30"/>
  <c r="D142" i="30"/>
  <c r="C142" i="30"/>
  <c r="K141" i="30"/>
  <c r="J141" i="30"/>
  <c r="I141" i="30"/>
  <c r="H141" i="30"/>
  <c r="G141" i="30"/>
  <c r="F141" i="30"/>
  <c r="E141" i="30"/>
  <c r="D141" i="30"/>
  <c r="C141" i="30"/>
  <c r="K140" i="30"/>
  <c r="J140" i="30"/>
  <c r="I140" i="30"/>
  <c r="H140" i="30"/>
  <c r="G140" i="30"/>
  <c r="F140" i="30"/>
  <c r="E140" i="30"/>
  <c r="D140" i="30"/>
  <c r="C140" i="30"/>
  <c r="K139" i="30"/>
  <c r="J139" i="30"/>
  <c r="I139" i="30"/>
  <c r="H139" i="30"/>
  <c r="G139" i="30"/>
  <c r="F139" i="30"/>
  <c r="E139" i="30"/>
  <c r="D139" i="30"/>
  <c r="C139" i="30"/>
  <c r="K138" i="30"/>
  <c r="J138" i="30"/>
  <c r="I138" i="30"/>
  <c r="H138" i="30"/>
  <c r="G138" i="30"/>
  <c r="F138" i="30"/>
  <c r="E138" i="30"/>
  <c r="D138" i="30"/>
  <c r="C138" i="30"/>
  <c r="K137" i="30"/>
  <c r="J137" i="30"/>
  <c r="I137" i="30"/>
  <c r="H137" i="30"/>
  <c r="G137" i="30"/>
  <c r="F137" i="30"/>
  <c r="E137" i="30"/>
  <c r="D137" i="30"/>
  <c r="C137" i="30"/>
  <c r="K136" i="30"/>
  <c r="J136" i="30"/>
  <c r="I136" i="30"/>
  <c r="H136" i="30"/>
  <c r="G136" i="30"/>
  <c r="F136" i="30"/>
  <c r="E136" i="30"/>
  <c r="D136" i="30"/>
  <c r="C136" i="30"/>
  <c r="K135" i="30"/>
  <c r="J135" i="30"/>
  <c r="I135" i="30"/>
  <c r="H135" i="30"/>
  <c r="G135" i="30"/>
  <c r="F135" i="30"/>
  <c r="E135" i="30"/>
  <c r="D135" i="30"/>
  <c r="C135" i="30"/>
  <c r="K134" i="30"/>
  <c r="J134" i="30"/>
  <c r="I134" i="30"/>
  <c r="H134" i="30"/>
  <c r="G134" i="30"/>
  <c r="F134" i="30"/>
  <c r="E134" i="30"/>
  <c r="D134" i="30"/>
  <c r="C134" i="30"/>
  <c r="K133" i="30"/>
  <c r="J133" i="30"/>
  <c r="I133" i="30"/>
  <c r="H133" i="30"/>
  <c r="G133" i="30"/>
  <c r="F133" i="30"/>
  <c r="E133" i="30"/>
  <c r="D133" i="30"/>
  <c r="C133" i="30"/>
  <c r="K132" i="30"/>
  <c r="J132" i="30"/>
  <c r="I132" i="30"/>
  <c r="H132" i="30"/>
  <c r="G132" i="30"/>
  <c r="F132" i="30"/>
  <c r="E132" i="30"/>
  <c r="D132" i="30"/>
  <c r="C132" i="30"/>
  <c r="K131" i="30"/>
  <c r="J131" i="30"/>
  <c r="I131" i="30"/>
  <c r="H131" i="30"/>
  <c r="G131" i="30"/>
  <c r="F131" i="30"/>
  <c r="E131" i="30"/>
  <c r="D131" i="30"/>
  <c r="C131" i="30"/>
  <c r="K130" i="30"/>
  <c r="J130" i="30"/>
  <c r="I130" i="30"/>
  <c r="H130" i="30"/>
  <c r="G130" i="30"/>
  <c r="F130" i="30"/>
  <c r="E130" i="30"/>
  <c r="D130" i="30"/>
  <c r="C130" i="30"/>
  <c r="K129" i="30"/>
  <c r="J129" i="30"/>
  <c r="I129" i="30"/>
  <c r="H129" i="30"/>
  <c r="G129" i="30"/>
  <c r="F129" i="30"/>
  <c r="E129" i="30"/>
  <c r="D129" i="30"/>
  <c r="C129" i="30"/>
  <c r="K128" i="30"/>
  <c r="J128" i="30"/>
  <c r="I128" i="30"/>
  <c r="H128" i="30"/>
  <c r="G128" i="30"/>
  <c r="F128" i="30"/>
  <c r="E128" i="30"/>
  <c r="D128" i="30"/>
  <c r="C128" i="30"/>
  <c r="K127" i="30"/>
  <c r="J127" i="30"/>
  <c r="I127" i="30"/>
  <c r="H127" i="30"/>
  <c r="G127" i="30"/>
  <c r="F127" i="30"/>
  <c r="E127" i="30"/>
  <c r="D127" i="30"/>
  <c r="C127" i="30"/>
  <c r="K126" i="30"/>
  <c r="J126" i="30"/>
  <c r="I126" i="30"/>
  <c r="H126" i="30"/>
  <c r="G126" i="30"/>
  <c r="F126" i="30"/>
  <c r="E126" i="30"/>
  <c r="D126" i="30"/>
  <c r="C126" i="30"/>
  <c r="K125" i="30"/>
  <c r="J125" i="30"/>
  <c r="I125" i="30"/>
  <c r="H125" i="30"/>
  <c r="G125" i="30"/>
  <c r="F125" i="30"/>
  <c r="E125" i="30"/>
  <c r="D125" i="30"/>
  <c r="C125" i="30"/>
  <c r="K124" i="30"/>
  <c r="J124" i="30"/>
  <c r="I124" i="30"/>
  <c r="H124" i="30"/>
  <c r="G124" i="30"/>
  <c r="F124" i="30"/>
  <c r="E124" i="30"/>
  <c r="D124" i="30"/>
  <c r="C124" i="30"/>
  <c r="K123" i="30"/>
  <c r="J123" i="30"/>
  <c r="I123" i="30"/>
  <c r="H123" i="30"/>
  <c r="G123" i="30"/>
  <c r="F123" i="30"/>
  <c r="E123" i="30"/>
  <c r="D123" i="30"/>
  <c r="C123" i="30"/>
  <c r="K122" i="30"/>
  <c r="J122" i="30"/>
  <c r="I122" i="30"/>
  <c r="H122" i="30"/>
  <c r="G122" i="30"/>
  <c r="F122" i="30"/>
  <c r="E122" i="30"/>
  <c r="D122" i="30"/>
  <c r="C122" i="30"/>
  <c r="K121" i="30"/>
  <c r="J121" i="30"/>
  <c r="I121" i="30"/>
  <c r="H121" i="30"/>
  <c r="G121" i="30"/>
  <c r="F121" i="30"/>
  <c r="E121" i="30"/>
  <c r="D121" i="30"/>
  <c r="C121" i="30"/>
  <c r="K120" i="30"/>
  <c r="J120" i="30"/>
  <c r="I120" i="30"/>
  <c r="H120" i="30"/>
  <c r="G120" i="30"/>
  <c r="F120" i="30"/>
  <c r="E120" i="30"/>
  <c r="D120" i="30"/>
  <c r="C120" i="30"/>
  <c r="K119" i="30"/>
  <c r="J119" i="30"/>
  <c r="I119" i="30"/>
  <c r="H119" i="30"/>
  <c r="G119" i="30"/>
  <c r="F119" i="30"/>
  <c r="E119" i="30"/>
  <c r="D119" i="30"/>
  <c r="C119" i="30"/>
  <c r="K118" i="30"/>
  <c r="J118" i="30"/>
  <c r="I118" i="30"/>
  <c r="H118" i="30"/>
  <c r="G118" i="30"/>
  <c r="F118" i="30"/>
  <c r="E118" i="30"/>
  <c r="D118" i="30"/>
  <c r="C118" i="30"/>
  <c r="K117" i="30"/>
  <c r="J117" i="30"/>
  <c r="I117" i="30"/>
  <c r="H117" i="30"/>
  <c r="G117" i="30"/>
  <c r="F117" i="30"/>
  <c r="E117" i="30"/>
  <c r="D117" i="30"/>
  <c r="C117" i="30"/>
  <c r="K116" i="30"/>
  <c r="J116" i="30"/>
  <c r="I116" i="30"/>
  <c r="H116" i="30"/>
  <c r="G116" i="30"/>
  <c r="F116" i="30"/>
  <c r="E116" i="30"/>
  <c r="D116" i="30"/>
  <c r="C116" i="30"/>
  <c r="K115" i="30"/>
  <c r="J115" i="30"/>
  <c r="I115" i="30"/>
  <c r="H115" i="30"/>
  <c r="G115" i="30"/>
  <c r="F115" i="30"/>
  <c r="E115" i="30"/>
  <c r="D115" i="30"/>
  <c r="C115" i="30"/>
  <c r="K114" i="30"/>
  <c r="J114" i="30"/>
  <c r="I114" i="30"/>
  <c r="H114" i="30"/>
  <c r="G114" i="30"/>
  <c r="F114" i="30"/>
  <c r="E114" i="30"/>
  <c r="D114" i="30"/>
  <c r="C114" i="30"/>
  <c r="K113" i="30"/>
  <c r="J113" i="30"/>
  <c r="I113" i="30"/>
  <c r="H113" i="30"/>
  <c r="G113" i="30"/>
  <c r="F113" i="30"/>
  <c r="E113" i="30"/>
  <c r="D113" i="30"/>
  <c r="C113" i="30"/>
  <c r="K112" i="30"/>
  <c r="J112" i="30"/>
  <c r="I112" i="30"/>
  <c r="H112" i="30"/>
  <c r="G112" i="30"/>
  <c r="F112" i="30"/>
  <c r="E112" i="30"/>
  <c r="D112" i="30"/>
  <c r="C112" i="30"/>
  <c r="K111" i="30"/>
  <c r="J111" i="30"/>
  <c r="I111" i="30"/>
  <c r="H111" i="30"/>
  <c r="G111" i="30"/>
  <c r="F111" i="30"/>
  <c r="E111" i="30"/>
  <c r="D111" i="30"/>
  <c r="C111" i="30"/>
  <c r="K110" i="30"/>
  <c r="J110" i="30"/>
  <c r="I110" i="30"/>
  <c r="H110" i="30"/>
  <c r="G110" i="30"/>
  <c r="F110" i="30"/>
  <c r="E110" i="30"/>
  <c r="D110" i="30"/>
  <c r="C110" i="30"/>
  <c r="K109" i="30"/>
  <c r="J109" i="30"/>
  <c r="I109" i="30"/>
  <c r="H109" i="30"/>
  <c r="G109" i="30"/>
  <c r="F109" i="30"/>
  <c r="E109" i="30"/>
  <c r="D109" i="30"/>
  <c r="C109" i="30"/>
  <c r="K108" i="30"/>
  <c r="J108" i="30"/>
  <c r="I108" i="30"/>
  <c r="H108" i="30"/>
  <c r="G108" i="30"/>
  <c r="F108" i="30"/>
  <c r="E108" i="30"/>
  <c r="D108" i="30"/>
  <c r="C108" i="30"/>
  <c r="K98" i="30"/>
  <c r="J98" i="30"/>
  <c r="I98" i="30"/>
  <c r="H98" i="30"/>
  <c r="G98" i="30"/>
  <c r="F98" i="30"/>
  <c r="E98" i="30"/>
  <c r="D98" i="30"/>
  <c r="C98" i="30"/>
  <c r="K97" i="30"/>
  <c r="J97" i="30"/>
  <c r="I97" i="30"/>
  <c r="H97" i="30"/>
  <c r="G97" i="30"/>
  <c r="F97" i="30"/>
  <c r="E97" i="30"/>
  <c r="D97" i="30"/>
  <c r="C97" i="30"/>
  <c r="K96" i="30"/>
  <c r="J96" i="30"/>
  <c r="I96" i="30"/>
  <c r="H96" i="30"/>
  <c r="G96" i="30"/>
  <c r="F96" i="30"/>
  <c r="E96" i="30"/>
  <c r="D96" i="30"/>
  <c r="C96" i="30"/>
  <c r="K95" i="30"/>
  <c r="J95" i="30"/>
  <c r="I95" i="30"/>
  <c r="H95" i="30"/>
  <c r="G95" i="30"/>
  <c r="F95" i="30"/>
  <c r="E95" i="30"/>
  <c r="D95" i="30"/>
  <c r="C95" i="30"/>
  <c r="K94" i="30"/>
  <c r="J94" i="30"/>
  <c r="I94" i="30"/>
  <c r="H94" i="30"/>
  <c r="G94" i="30"/>
  <c r="F94" i="30"/>
  <c r="E94" i="30"/>
  <c r="D94" i="30"/>
  <c r="C94" i="30"/>
  <c r="K93" i="30"/>
  <c r="J93" i="30"/>
  <c r="I93" i="30"/>
  <c r="H93" i="30"/>
  <c r="G93" i="30"/>
  <c r="F93" i="30"/>
  <c r="E93" i="30"/>
  <c r="D93" i="30"/>
  <c r="C93" i="30"/>
  <c r="K92" i="30"/>
  <c r="J92" i="30"/>
  <c r="I92" i="30"/>
  <c r="H92" i="30"/>
  <c r="G92" i="30"/>
  <c r="F92" i="30"/>
  <c r="E92" i="30"/>
  <c r="D92" i="30"/>
  <c r="C92" i="30"/>
  <c r="K91" i="30"/>
  <c r="J91" i="30"/>
  <c r="I91" i="30"/>
  <c r="H91" i="30"/>
  <c r="G91" i="30"/>
  <c r="F91" i="30"/>
  <c r="E91" i="30"/>
  <c r="D91" i="30"/>
  <c r="C91" i="30"/>
  <c r="K90" i="30"/>
  <c r="J90" i="30"/>
  <c r="I90" i="30"/>
  <c r="H90" i="30"/>
  <c r="G90" i="30"/>
  <c r="F90" i="30"/>
  <c r="E90" i="30"/>
  <c r="D90" i="30"/>
  <c r="C90" i="30"/>
  <c r="K89" i="30"/>
  <c r="J89" i="30"/>
  <c r="I89" i="30"/>
  <c r="H89" i="30"/>
  <c r="G89" i="30"/>
  <c r="F89" i="30"/>
  <c r="E89" i="30"/>
  <c r="D89" i="30"/>
  <c r="C89" i="30"/>
  <c r="K88" i="30"/>
  <c r="J88" i="30"/>
  <c r="I88" i="30"/>
  <c r="H88" i="30"/>
  <c r="G88" i="30"/>
  <c r="F88" i="30"/>
  <c r="E88" i="30"/>
  <c r="D88" i="30"/>
  <c r="C88" i="30"/>
  <c r="K87" i="30"/>
  <c r="J87" i="30"/>
  <c r="I87" i="30"/>
  <c r="H87" i="30"/>
  <c r="G87" i="30"/>
  <c r="F87" i="30"/>
  <c r="E87" i="30"/>
  <c r="D87" i="30"/>
  <c r="C87" i="30"/>
  <c r="K86" i="30"/>
  <c r="J86" i="30"/>
  <c r="I86" i="30"/>
  <c r="H86" i="30"/>
  <c r="G86" i="30"/>
  <c r="F86" i="30"/>
  <c r="E86" i="30"/>
  <c r="D86" i="30"/>
  <c r="C86" i="30"/>
  <c r="K85" i="30"/>
  <c r="J85" i="30"/>
  <c r="I85" i="30"/>
  <c r="H85" i="30"/>
  <c r="G85" i="30"/>
  <c r="F85" i="30"/>
  <c r="E85" i="30"/>
  <c r="D85" i="30"/>
  <c r="C85" i="30"/>
  <c r="K84" i="30"/>
  <c r="J84" i="30"/>
  <c r="I84" i="30"/>
  <c r="H84" i="30"/>
  <c r="G84" i="30"/>
  <c r="F84" i="30"/>
  <c r="E84" i="30"/>
  <c r="D84" i="30"/>
  <c r="C84" i="30"/>
  <c r="K83" i="30"/>
  <c r="J83" i="30"/>
  <c r="I83" i="30"/>
  <c r="H83" i="30"/>
  <c r="G83" i="30"/>
  <c r="F83" i="30"/>
  <c r="E83" i="30"/>
  <c r="D83" i="30"/>
  <c r="C83" i="30"/>
  <c r="K82" i="30"/>
  <c r="J82" i="30"/>
  <c r="I82" i="30"/>
  <c r="H82" i="30"/>
  <c r="G82" i="30"/>
  <c r="F82" i="30"/>
  <c r="E82" i="30"/>
  <c r="D82" i="30"/>
  <c r="C82" i="30"/>
  <c r="K81" i="30"/>
  <c r="J81" i="30"/>
  <c r="I81" i="30"/>
  <c r="H81" i="30"/>
  <c r="G81" i="30"/>
  <c r="F81" i="30"/>
  <c r="E81" i="30"/>
  <c r="D81" i="30"/>
  <c r="C81" i="30"/>
  <c r="K80" i="30"/>
  <c r="J80" i="30"/>
  <c r="I80" i="30"/>
  <c r="H80" i="30"/>
  <c r="G80" i="30"/>
  <c r="F80" i="30"/>
  <c r="E80" i="30"/>
  <c r="D80" i="30"/>
  <c r="C80" i="30"/>
  <c r="K79" i="30"/>
  <c r="J79" i="30"/>
  <c r="I79" i="30"/>
  <c r="H79" i="30"/>
  <c r="G79" i="30"/>
  <c r="F79" i="30"/>
  <c r="E79" i="30"/>
  <c r="D79" i="30"/>
  <c r="C79" i="30"/>
  <c r="K78" i="30"/>
  <c r="J78" i="30"/>
  <c r="I78" i="30"/>
  <c r="H78" i="30"/>
  <c r="G78" i="30"/>
  <c r="F78" i="30"/>
  <c r="E78" i="30"/>
  <c r="D78" i="30"/>
  <c r="C78" i="30"/>
  <c r="K77" i="30"/>
  <c r="J77" i="30"/>
  <c r="I77" i="30"/>
  <c r="H77" i="30"/>
  <c r="G77" i="30"/>
  <c r="F77" i="30"/>
  <c r="E77" i="30"/>
  <c r="D77" i="30"/>
  <c r="C77" i="30"/>
  <c r="K76" i="30"/>
  <c r="J76" i="30"/>
  <c r="I76" i="30"/>
  <c r="H76" i="30"/>
  <c r="G76" i="30"/>
  <c r="F76" i="30"/>
  <c r="E76" i="30"/>
  <c r="D76" i="30"/>
  <c r="C76" i="30"/>
  <c r="K75" i="30"/>
  <c r="J75" i="30"/>
  <c r="I75" i="30"/>
  <c r="H75" i="30"/>
  <c r="G75" i="30"/>
  <c r="F75" i="30"/>
  <c r="E75" i="30"/>
  <c r="D75" i="30"/>
  <c r="C75" i="30"/>
  <c r="K74" i="30"/>
  <c r="J74" i="30"/>
  <c r="I74" i="30"/>
  <c r="H74" i="30"/>
  <c r="G74" i="30"/>
  <c r="F74" i="30"/>
  <c r="E74" i="30"/>
  <c r="D74" i="30"/>
  <c r="C74" i="30"/>
  <c r="K73" i="30"/>
  <c r="J73" i="30"/>
  <c r="I73" i="30"/>
  <c r="H73" i="30"/>
  <c r="G73" i="30"/>
  <c r="F73" i="30"/>
  <c r="E73" i="30"/>
  <c r="D73" i="30"/>
  <c r="C73" i="30"/>
  <c r="K72" i="30"/>
  <c r="J72" i="30"/>
  <c r="I72" i="30"/>
  <c r="H72" i="30"/>
  <c r="G72" i="30"/>
  <c r="F72" i="30"/>
  <c r="E72" i="30"/>
  <c r="D72" i="30"/>
  <c r="C72" i="30"/>
  <c r="K71" i="30"/>
  <c r="J71" i="30"/>
  <c r="I71" i="30"/>
  <c r="H71" i="30"/>
  <c r="G71" i="30"/>
  <c r="F71" i="30"/>
  <c r="E71" i="30"/>
  <c r="D71" i="30"/>
  <c r="C71" i="30"/>
  <c r="K70" i="30"/>
  <c r="J70" i="30"/>
  <c r="I70" i="30"/>
  <c r="H70" i="30"/>
  <c r="G70" i="30"/>
  <c r="F70" i="30"/>
  <c r="E70" i="30"/>
  <c r="D70" i="30"/>
  <c r="C70" i="30"/>
  <c r="K69" i="30"/>
  <c r="J69" i="30"/>
  <c r="I69" i="30"/>
  <c r="H69" i="30"/>
  <c r="G69" i="30"/>
  <c r="F69" i="30"/>
  <c r="E69" i="30"/>
  <c r="D69" i="30"/>
  <c r="C69" i="30"/>
  <c r="K68" i="30"/>
  <c r="J68" i="30"/>
  <c r="I68" i="30"/>
  <c r="H68" i="30"/>
  <c r="G68" i="30"/>
  <c r="F68" i="30"/>
  <c r="E68" i="30"/>
  <c r="D68" i="30"/>
  <c r="C68" i="30"/>
  <c r="K67" i="30"/>
  <c r="J67" i="30"/>
  <c r="I67" i="30"/>
  <c r="H67" i="30"/>
  <c r="G67" i="30"/>
  <c r="F67" i="30"/>
  <c r="E67" i="30"/>
  <c r="D67" i="30"/>
  <c r="C67" i="30"/>
  <c r="K66" i="30"/>
  <c r="J66" i="30"/>
  <c r="I66" i="30"/>
  <c r="H66" i="30"/>
  <c r="G66" i="30"/>
  <c r="F66" i="30"/>
  <c r="E66" i="30"/>
  <c r="D66" i="30"/>
  <c r="C66" i="30"/>
  <c r="K65" i="30"/>
  <c r="J65" i="30"/>
  <c r="I65" i="30"/>
  <c r="H65" i="30"/>
  <c r="G65" i="30"/>
  <c r="F65" i="30"/>
  <c r="E65" i="30"/>
  <c r="D65" i="30"/>
  <c r="C65" i="30"/>
  <c r="K64" i="30"/>
  <c r="J64" i="30"/>
  <c r="I64" i="30"/>
  <c r="H64" i="30"/>
  <c r="G64" i="30"/>
  <c r="F64" i="30"/>
  <c r="E64" i="30"/>
  <c r="D64" i="30"/>
  <c r="C64" i="30"/>
  <c r="K63" i="30"/>
  <c r="J63" i="30"/>
  <c r="I63" i="30"/>
  <c r="H63" i="30"/>
  <c r="G63" i="30"/>
  <c r="F63" i="30"/>
  <c r="E63" i="30"/>
  <c r="D63" i="30"/>
  <c r="C63" i="30"/>
  <c r="K62" i="30"/>
  <c r="J62" i="30"/>
  <c r="I62" i="30"/>
  <c r="H62" i="30"/>
  <c r="G62" i="30"/>
  <c r="F62" i="30"/>
  <c r="E62" i="30"/>
  <c r="D62" i="30"/>
  <c r="C62" i="30"/>
  <c r="K61" i="30"/>
  <c r="J61" i="30"/>
  <c r="I61" i="30"/>
  <c r="H61" i="30"/>
  <c r="G61" i="30"/>
  <c r="F61" i="30"/>
  <c r="E61" i="30"/>
  <c r="D61" i="30"/>
  <c r="C61" i="30"/>
  <c r="K60" i="30"/>
  <c r="J60" i="30"/>
  <c r="I60" i="30"/>
  <c r="H60" i="30"/>
  <c r="G60" i="30"/>
  <c r="F60" i="30"/>
  <c r="E60" i="30"/>
  <c r="D60" i="30"/>
  <c r="C60" i="30"/>
  <c r="K59" i="30"/>
  <c r="J59" i="30"/>
  <c r="I59" i="30"/>
  <c r="H59" i="30"/>
  <c r="G59" i="30"/>
  <c r="F59" i="30"/>
  <c r="E59" i="30"/>
  <c r="D59" i="30"/>
  <c r="C59" i="30"/>
  <c r="K58" i="30"/>
  <c r="J58" i="30"/>
  <c r="I58" i="30"/>
  <c r="H58" i="30"/>
  <c r="G58" i="30"/>
  <c r="F58" i="30"/>
  <c r="E58" i="30"/>
  <c r="D58" i="30"/>
  <c r="C58" i="30"/>
  <c r="K57" i="30"/>
  <c r="J57" i="30"/>
  <c r="I57" i="30"/>
  <c r="H57" i="30"/>
  <c r="G57" i="30"/>
  <c r="F57" i="30"/>
  <c r="E57" i="30"/>
  <c r="D57" i="30"/>
  <c r="C57" i="30"/>
  <c r="K56" i="30"/>
  <c r="J56" i="30"/>
  <c r="I56" i="30"/>
  <c r="H56" i="30"/>
  <c r="G56" i="30"/>
  <c r="F56" i="30"/>
  <c r="E56" i="30"/>
  <c r="D56" i="30"/>
  <c r="C56" i="30"/>
  <c r="K55" i="30"/>
  <c r="J55" i="30"/>
  <c r="I55" i="30"/>
  <c r="H55" i="30"/>
  <c r="G55" i="30"/>
  <c r="F55" i="30"/>
  <c r="E55" i="30"/>
  <c r="D55" i="30"/>
  <c r="C55" i="30"/>
  <c r="K54" i="30"/>
  <c r="J54" i="30"/>
  <c r="I54" i="30"/>
  <c r="H54" i="30"/>
  <c r="G54" i="30"/>
  <c r="F54" i="30"/>
  <c r="E54" i="30"/>
  <c r="D54" i="30"/>
  <c r="C54" i="30"/>
  <c r="K53" i="30"/>
  <c r="J53" i="30"/>
  <c r="I53" i="30"/>
  <c r="H53" i="30"/>
  <c r="G53" i="30"/>
  <c r="F53" i="30"/>
  <c r="E53" i="30"/>
  <c r="D53" i="30"/>
  <c r="C53" i="30"/>
  <c r="K52" i="30"/>
  <c r="J52" i="30"/>
  <c r="I52" i="30"/>
  <c r="H52" i="30"/>
  <c r="G52" i="30"/>
  <c r="F52" i="30"/>
  <c r="E52" i="30"/>
  <c r="D52" i="30"/>
  <c r="C52" i="30"/>
  <c r="K51" i="30"/>
  <c r="J51" i="30"/>
  <c r="I51" i="30"/>
  <c r="H51" i="30"/>
  <c r="G51" i="30"/>
  <c r="F51" i="30"/>
  <c r="E51" i="30"/>
  <c r="D51" i="30"/>
  <c r="C51" i="30"/>
  <c r="K50" i="30"/>
  <c r="J50" i="30"/>
  <c r="I50" i="30"/>
  <c r="H50" i="30"/>
  <c r="G50" i="30"/>
  <c r="F50" i="30"/>
  <c r="E50" i="30"/>
  <c r="D50" i="30"/>
  <c r="C50" i="30"/>
  <c r="K49" i="30"/>
  <c r="J49" i="30"/>
  <c r="I49" i="30"/>
  <c r="H49" i="30"/>
  <c r="G49" i="30"/>
  <c r="F49" i="30"/>
  <c r="E49" i="30"/>
  <c r="D49" i="30"/>
  <c r="C49" i="30"/>
  <c r="K48" i="30"/>
  <c r="J48" i="30"/>
  <c r="I48" i="30"/>
  <c r="H48" i="30"/>
  <c r="G48" i="30"/>
  <c r="F48" i="30"/>
  <c r="E48" i="30"/>
  <c r="D48" i="30"/>
  <c r="C48" i="30"/>
  <c r="K47" i="30"/>
  <c r="J47" i="30"/>
  <c r="I47" i="30"/>
  <c r="H47" i="30"/>
  <c r="G47" i="30"/>
  <c r="F47" i="30"/>
  <c r="E47" i="30"/>
  <c r="D47" i="30"/>
  <c r="C47" i="30"/>
  <c r="K46" i="30"/>
  <c r="J46" i="30"/>
  <c r="I46" i="30"/>
  <c r="H46" i="30"/>
  <c r="G46" i="30"/>
  <c r="F46" i="30"/>
  <c r="E46" i="30"/>
  <c r="D46" i="30"/>
  <c r="C46" i="30"/>
  <c r="K45" i="30"/>
  <c r="J45" i="30"/>
  <c r="I45" i="30"/>
  <c r="H45" i="30"/>
  <c r="G45" i="30"/>
  <c r="F45" i="30"/>
  <c r="E45" i="30"/>
  <c r="D45" i="30"/>
  <c r="C45" i="30"/>
  <c r="K44" i="30"/>
  <c r="J44" i="30"/>
  <c r="I44" i="30"/>
  <c r="H44" i="30"/>
  <c r="G44" i="30"/>
  <c r="F44" i="30"/>
  <c r="E44" i="30"/>
  <c r="D44" i="30"/>
  <c r="C44" i="30"/>
  <c r="K43" i="30"/>
  <c r="J43" i="30"/>
  <c r="I43" i="30"/>
  <c r="H43" i="30"/>
  <c r="G43" i="30"/>
  <c r="F43" i="30"/>
  <c r="E43" i="30"/>
  <c r="D43" i="30"/>
  <c r="C43" i="30"/>
  <c r="K42" i="30"/>
  <c r="J42" i="30"/>
  <c r="I42" i="30"/>
  <c r="H42" i="30"/>
  <c r="G42" i="30"/>
  <c r="F42" i="30"/>
  <c r="E42" i="30"/>
  <c r="D42" i="30"/>
  <c r="C42" i="30"/>
  <c r="K41" i="30"/>
  <c r="J41" i="30"/>
  <c r="I41" i="30"/>
  <c r="H41" i="30"/>
  <c r="G41" i="30"/>
  <c r="F41" i="30"/>
  <c r="E41" i="30"/>
  <c r="D41" i="30"/>
  <c r="C41" i="30"/>
  <c r="K40" i="30"/>
  <c r="J40" i="30"/>
  <c r="I40" i="30"/>
  <c r="H40" i="30"/>
  <c r="G40" i="30"/>
  <c r="F40" i="30"/>
  <c r="E40" i="30"/>
  <c r="D40" i="30"/>
  <c r="C40" i="30"/>
  <c r="K39" i="30"/>
  <c r="J39" i="30"/>
  <c r="I39" i="30"/>
  <c r="H39" i="30"/>
  <c r="G39" i="30"/>
  <c r="F39" i="30"/>
  <c r="E39" i="30"/>
  <c r="D39" i="30"/>
  <c r="C39" i="30"/>
  <c r="K38" i="30"/>
  <c r="J38" i="30"/>
  <c r="I38" i="30"/>
  <c r="H38" i="30"/>
  <c r="G38" i="30"/>
  <c r="F38" i="30"/>
  <c r="E38" i="30"/>
  <c r="D38" i="30"/>
  <c r="C38" i="30"/>
  <c r="K37" i="30"/>
  <c r="J37" i="30"/>
  <c r="I37" i="30"/>
  <c r="H37" i="30"/>
  <c r="G37" i="30"/>
  <c r="F37" i="30"/>
  <c r="E37" i="30"/>
  <c r="D37" i="30"/>
  <c r="C37" i="30"/>
  <c r="K36" i="30"/>
  <c r="J36" i="30"/>
  <c r="I36" i="30"/>
  <c r="H36" i="30"/>
  <c r="G36" i="30"/>
  <c r="F36" i="30"/>
  <c r="E36" i="30"/>
  <c r="D36" i="30"/>
  <c r="C36" i="30"/>
  <c r="K35" i="30"/>
  <c r="J35" i="30"/>
  <c r="I35" i="30"/>
  <c r="H35" i="30"/>
  <c r="G35" i="30"/>
  <c r="F35" i="30"/>
  <c r="E35" i="30"/>
  <c r="D35" i="30"/>
  <c r="C35" i="30"/>
  <c r="K34" i="30"/>
  <c r="J34" i="30"/>
  <c r="I34" i="30"/>
  <c r="H34" i="30"/>
  <c r="G34" i="30"/>
  <c r="F34" i="30"/>
  <c r="E34" i="30"/>
  <c r="D34" i="30"/>
  <c r="C34" i="30"/>
  <c r="K33" i="30"/>
  <c r="J33" i="30"/>
  <c r="I33" i="30"/>
  <c r="H33" i="30"/>
  <c r="G33" i="30"/>
  <c r="F33" i="30"/>
  <c r="E33" i="30"/>
  <c r="D33" i="30"/>
  <c r="C33" i="30"/>
  <c r="K32" i="30"/>
  <c r="J32" i="30"/>
  <c r="I32" i="30"/>
  <c r="H32" i="30"/>
  <c r="G32" i="30"/>
  <c r="F32" i="30"/>
  <c r="E32" i="30"/>
  <c r="D32" i="30"/>
  <c r="C32" i="30"/>
  <c r="K31" i="30"/>
  <c r="J31" i="30"/>
  <c r="I31" i="30"/>
  <c r="H31" i="30"/>
  <c r="G31" i="30"/>
  <c r="F31" i="30"/>
  <c r="E31" i="30"/>
  <c r="D31" i="30"/>
  <c r="C31" i="30"/>
  <c r="K30" i="30"/>
  <c r="J30" i="30"/>
  <c r="I30" i="30"/>
  <c r="H30" i="30"/>
  <c r="G30" i="30"/>
  <c r="F30" i="30"/>
  <c r="E30" i="30"/>
  <c r="D30" i="30"/>
  <c r="C30" i="30"/>
  <c r="K29" i="30"/>
  <c r="J29" i="30"/>
  <c r="I29" i="30"/>
  <c r="H29" i="30"/>
  <c r="G29" i="30"/>
  <c r="F29" i="30"/>
  <c r="E29" i="30"/>
  <c r="D29" i="30"/>
  <c r="C29" i="30"/>
  <c r="K28" i="30"/>
  <c r="J28" i="30"/>
  <c r="I28" i="30"/>
  <c r="H28" i="30"/>
  <c r="G28" i="30"/>
  <c r="F28" i="30"/>
  <c r="E28" i="30"/>
  <c r="D28" i="30"/>
  <c r="C28" i="30"/>
  <c r="K27" i="30"/>
  <c r="J27" i="30"/>
  <c r="I27" i="30"/>
  <c r="H27" i="30"/>
  <c r="G27" i="30"/>
  <c r="F27" i="30"/>
  <c r="E27" i="30"/>
  <c r="D27" i="30"/>
  <c r="C27" i="30"/>
  <c r="K26" i="30"/>
  <c r="J26" i="30"/>
  <c r="I26" i="30"/>
  <c r="H26" i="30"/>
  <c r="G26" i="30"/>
  <c r="F26" i="30"/>
  <c r="E26" i="30"/>
  <c r="D26" i="30"/>
  <c r="C26" i="30"/>
  <c r="K25" i="30"/>
  <c r="J25" i="30"/>
  <c r="I25" i="30"/>
  <c r="H25" i="30"/>
  <c r="G25" i="30"/>
  <c r="F25" i="30"/>
  <c r="E25" i="30"/>
  <c r="D25" i="30"/>
  <c r="C25" i="30"/>
  <c r="K24" i="30"/>
  <c r="J24" i="30"/>
  <c r="I24" i="30"/>
  <c r="H24" i="30"/>
  <c r="G24" i="30"/>
  <c r="F24" i="30"/>
  <c r="E24" i="30"/>
  <c r="D24" i="30"/>
  <c r="C24" i="30"/>
  <c r="K23" i="30"/>
  <c r="J23" i="30"/>
  <c r="I23" i="30"/>
  <c r="H23" i="30"/>
  <c r="G23" i="30"/>
  <c r="F23" i="30"/>
  <c r="E23" i="30"/>
  <c r="D23" i="30"/>
  <c r="C23" i="30"/>
  <c r="K22" i="30"/>
  <c r="J22" i="30"/>
  <c r="I22" i="30"/>
  <c r="H22" i="30"/>
  <c r="G22" i="30"/>
  <c r="F22" i="30"/>
  <c r="E22" i="30"/>
  <c r="D22" i="30"/>
  <c r="C22" i="30"/>
  <c r="K21" i="30"/>
  <c r="J21" i="30"/>
  <c r="I21" i="30"/>
  <c r="H21" i="30"/>
  <c r="G21" i="30"/>
  <c r="F21" i="30"/>
  <c r="E21" i="30"/>
  <c r="D21" i="30"/>
  <c r="C21" i="30"/>
  <c r="K20" i="30"/>
  <c r="J20" i="30"/>
  <c r="I20" i="30"/>
  <c r="H20" i="30"/>
  <c r="G20" i="30"/>
  <c r="F20" i="30"/>
  <c r="E20" i="30"/>
  <c r="D20" i="30"/>
  <c r="C20" i="30"/>
  <c r="K19" i="30"/>
  <c r="J19" i="30"/>
  <c r="I19" i="30"/>
  <c r="H19" i="30"/>
  <c r="G19" i="30"/>
  <c r="F19" i="30"/>
  <c r="E19" i="30"/>
  <c r="D19" i="30"/>
  <c r="C19" i="30"/>
  <c r="K18" i="30"/>
  <c r="J18" i="30"/>
  <c r="I18" i="30"/>
  <c r="H18" i="30"/>
  <c r="G18" i="30"/>
  <c r="F18" i="30"/>
  <c r="E18" i="30"/>
  <c r="D18" i="30"/>
  <c r="C18" i="30"/>
  <c r="K17" i="30"/>
  <c r="J17" i="30"/>
  <c r="I17" i="30"/>
  <c r="H17" i="30"/>
  <c r="G17" i="30"/>
  <c r="F17" i="30"/>
  <c r="E17" i="30"/>
  <c r="D17" i="30"/>
  <c r="C17" i="30"/>
  <c r="K16" i="30"/>
  <c r="J16" i="30"/>
  <c r="I16" i="30"/>
  <c r="H16" i="30"/>
  <c r="G16" i="30"/>
  <c r="F16" i="30"/>
  <c r="E16" i="30"/>
  <c r="D16" i="30"/>
  <c r="C16" i="30"/>
  <c r="K15" i="30"/>
  <c r="J15" i="30"/>
  <c r="I15" i="30"/>
  <c r="H15" i="30"/>
  <c r="G15" i="30"/>
  <c r="F15" i="30"/>
  <c r="E15" i="30"/>
  <c r="D15" i="30"/>
  <c r="C15" i="30"/>
  <c r="K14" i="30"/>
  <c r="J14" i="30"/>
  <c r="I14" i="30"/>
  <c r="H14" i="30"/>
  <c r="G14" i="30"/>
  <c r="F14" i="30"/>
  <c r="E14" i="30"/>
  <c r="D14" i="30"/>
  <c r="C14" i="30"/>
  <c r="K13" i="30"/>
  <c r="J13" i="30"/>
  <c r="I13" i="30"/>
  <c r="H13" i="30"/>
  <c r="G13" i="30"/>
  <c r="F13" i="30"/>
  <c r="E13" i="30"/>
  <c r="D13" i="30"/>
  <c r="C13" i="30"/>
  <c r="K12" i="30"/>
  <c r="J12" i="30"/>
  <c r="I12" i="30"/>
  <c r="H12" i="30"/>
  <c r="G12" i="30"/>
  <c r="F12" i="30"/>
  <c r="E12" i="30"/>
  <c r="D12" i="30"/>
  <c r="C12" i="30"/>
  <c r="K11" i="30"/>
  <c r="J11" i="30"/>
  <c r="I11" i="30"/>
  <c r="H11" i="30"/>
  <c r="G11" i="30"/>
  <c r="F11" i="30"/>
  <c r="E11" i="30"/>
  <c r="D11" i="30"/>
  <c r="C11" i="30"/>
  <c r="K10" i="30"/>
  <c r="J10" i="30"/>
  <c r="I10" i="30"/>
  <c r="H10" i="30"/>
  <c r="G10" i="30"/>
  <c r="F10" i="30"/>
  <c r="E10" i="30"/>
  <c r="D10" i="30"/>
  <c r="C10" i="30"/>
  <c r="K9" i="30"/>
  <c r="J9" i="30"/>
  <c r="I9" i="30"/>
  <c r="H9" i="30"/>
  <c r="G9" i="30"/>
  <c r="F9" i="30"/>
  <c r="E9" i="30"/>
  <c r="D9" i="30"/>
  <c r="C9" i="30"/>
  <c r="K8" i="30"/>
  <c r="J8" i="30"/>
  <c r="I8" i="30"/>
  <c r="H8" i="30"/>
  <c r="G8" i="30"/>
  <c r="F8" i="30"/>
  <c r="E8" i="30"/>
  <c r="D8" i="30"/>
  <c r="C8" i="30"/>
  <c r="N50" i="29"/>
  <c r="M50" i="29"/>
  <c r="L50" i="29"/>
  <c r="K50" i="29"/>
  <c r="J50" i="29"/>
  <c r="I50" i="29"/>
  <c r="H50" i="29"/>
  <c r="G50" i="29"/>
  <c r="F50" i="29"/>
  <c r="E50" i="29"/>
  <c r="D50" i="29"/>
  <c r="C50" i="29"/>
  <c r="N49" i="29"/>
  <c r="M49" i="29"/>
  <c r="L49" i="29"/>
  <c r="K49" i="29"/>
  <c r="J49" i="29"/>
  <c r="I49" i="29"/>
  <c r="H49" i="29"/>
  <c r="G49" i="29"/>
  <c r="F49" i="29"/>
  <c r="E49" i="29"/>
  <c r="D49" i="29"/>
  <c r="C49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N46" i="29"/>
  <c r="M46" i="29"/>
  <c r="L46" i="29"/>
  <c r="K46" i="29"/>
  <c r="J46" i="29"/>
  <c r="I46" i="29"/>
  <c r="H46" i="29"/>
  <c r="G46" i="29"/>
  <c r="F46" i="29"/>
  <c r="E46" i="29"/>
  <c r="D46" i="29"/>
  <c r="C46" i="29"/>
  <c r="N45" i="29"/>
  <c r="M45" i="29"/>
  <c r="L45" i="29"/>
  <c r="K45" i="29"/>
  <c r="J45" i="29"/>
  <c r="I45" i="29"/>
  <c r="H45" i="29"/>
  <c r="G45" i="29"/>
  <c r="F45" i="29"/>
  <c r="E45" i="29"/>
  <c r="D45" i="29"/>
  <c r="C45" i="29"/>
  <c r="N44" i="29"/>
  <c r="M44" i="29"/>
  <c r="L44" i="29"/>
  <c r="K44" i="29"/>
  <c r="J44" i="29"/>
  <c r="I44" i="29"/>
  <c r="H44" i="29"/>
  <c r="G44" i="29"/>
  <c r="F44" i="29"/>
  <c r="E44" i="29"/>
  <c r="D44" i="29"/>
  <c r="C44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N42" i="29"/>
  <c r="M42" i="29"/>
  <c r="L42" i="29"/>
  <c r="K42" i="29"/>
  <c r="J42" i="29"/>
  <c r="I42" i="29"/>
  <c r="H42" i="29"/>
  <c r="G42" i="29"/>
  <c r="F42" i="29"/>
  <c r="E42" i="29"/>
  <c r="D42" i="29"/>
  <c r="C42" i="29"/>
  <c r="N41" i="29"/>
  <c r="M41" i="29"/>
  <c r="L41" i="29"/>
  <c r="K41" i="29"/>
  <c r="J41" i="29"/>
  <c r="I41" i="29"/>
  <c r="H41" i="29"/>
  <c r="G41" i="29"/>
  <c r="F41" i="29"/>
  <c r="E41" i="29"/>
  <c r="D41" i="29"/>
  <c r="C41" i="29"/>
  <c r="N40" i="29"/>
  <c r="M40" i="29"/>
  <c r="L40" i="29"/>
  <c r="K40" i="29"/>
  <c r="J40" i="29"/>
  <c r="I40" i="29"/>
  <c r="H40" i="29"/>
  <c r="G40" i="29"/>
  <c r="F40" i="29"/>
  <c r="E40" i="29"/>
  <c r="D40" i="29"/>
  <c r="C40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N38" i="29"/>
  <c r="M38" i="29"/>
  <c r="L38" i="29"/>
  <c r="K38" i="29"/>
  <c r="J38" i="29"/>
  <c r="I38" i="29"/>
  <c r="H38" i="29"/>
  <c r="G38" i="29"/>
  <c r="F38" i="29"/>
  <c r="E38" i="29"/>
  <c r="D38" i="29"/>
  <c r="C38" i="29"/>
  <c r="N37" i="29"/>
  <c r="M37" i="29"/>
  <c r="L37" i="29"/>
  <c r="K37" i="29"/>
  <c r="J37" i="29"/>
  <c r="I37" i="29"/>
  <c r="H37" i="29"/>
  <c r="G37" i="29"/>
  <c r="F37" i="29"/>
  <c r="E37" i="29"/>
  <c r="D37" i="29"/>
  <c r="C37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N34" i="29"/>
  <c r="M34" i="29"/>
  <c r="L34" i="29"/>
  <c r="K34" i="29"/>
  <c r="J34" i="29"/>
  <c r="I34" i="29"/>
  <c r="H34" i="29"/>
  <c r="G34" i="29"/>
  <c r="F34" i="29"/>
  <c r="E34" i="29"/>
  <c r="D34" i="29"/>
  <c r="C34" i="29"/>
  <c r="N33" i="29"/>
  <c r="M33" i="29"/>
  <c r="L33" i="29"/>
  <c r="K33" i="29"/>
  <c r="J33" i="29"/>
  <c r="I33" i="29"/>
  <c r="H33" i="29"/>
  <c r="G33" i="29"/>
  <c r="F33" i="29"/>
  <c r="E33" i="29"/>
  <c r="D33" i="29"/>
  <c r="C33" i="29"/>
  <c r="N32" i="29"/>
  <c r="M32" i="29"/>
  <c r="L32" i="29"/>
  <c r="K32" i="29"/>
  <c r="J32" i="29"/>
  <c r="I32" i="29"/>
  <c r="H32" i="29"/>
  <c r="G32" i="29"/>
  <c r="F32" i="29"/>
  <c r="E32" i="29"/>
  <c r="D32" i="29"/>
  <c r="C32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N23" i="29"/>
  <c r="M23" i="29"/>
  <c r="L23" i="29"/>
  <c r="K23" i="29"/>
  <c r="J23" i="29"/>
  <c r="I23" i="29"/>
  <c r="H23" i="29"/>
  <c r="G23" i="29"/>
  <c r="F23" i="29"/>
  <c r="E23" i="29"/>
  <c r="D23" i="29"/>
  <c r="C23" i="29"/>
  <c r="N22" i="29"/>
  <c r="M22" i="29"/>
  <c r="L22" i="29"/>
  <c r="K22" i="29"/>
  <c r="J22" i="29"/>
  <c r="I22" i="29"/>
  <c r="H22" i="29"/>
  <c r="G22" i="29"/>
  <c r="F22" i="29"/>
  <c r="E22" i="29"/>
  <c r="D22" i="29"/>
  <c r="C22" i="29"/>
  <c r="N21" i="29"/>
  <c r="M21" i="29"/>
  <c r="L21" i="29"/>
  <c r="K21" i="29"/>
  <c r="J21" i="29"/>
  <c r="I21" i="29"/>
  <c r="H21" i="29"/>
  <c r="G21" i="29"/>
  <c r="F21" i="29"/>
  <c r="E21" i="29"/>
  <c r="D21" i="29"/>
  <c r="C21" i="29"/>
  <c r="N20" i="29"/>
  <c r="M20" i="29"/>
  <c r="L20" i="29"/>
  <c r="K20" i="29"/>
  <c r="J20" i="29"/>
  <c r="I20" i="29"/>
  <c r="H20" i="29"/>
  <c r="G20" i="29"/>
  <c r="F20" i="29"/>
  <c r="E20" i="29"/>
  <c r="D20" i="29"/>
  <c r="C20" i="29"/>
  <c r="N19" i="29"/>
  <c r="M19" i="29"/>
  <c r="L19" i="29"/>
  <c r="K19" i="29"/>
  <c r="J19" i="29"/>
  <c r="I19" i="29"/>
  <c r="H19" i="29"/>
  <c r="G19" i="29"/>
  <c r="F19" i="29"/>
  <c r="E19" i="29"/>
  <c r="D19" i="29"/>
  <c r="C19" i="29"/>
  <c r="N18" i="29"/>
  <c r="M18" i="29"/>
  <c r="L18" i="29"/>
  <c r="K18" i="29"/>
  <c r="J18" i="29"/>
  <c r="I18" i="29"/>
  <c r="H18" i="29"/>
  <c r="G18" i="29"/>
  <c r="F18" i="29"/>
  <c r="E18" i="29"/>
  <c r="D18" i="29"/>
  <c r="C18" i="29"/>
  <c r="N17" i="29"/>
  <c r="M17" i="29"/>
  <c r="L17" i="29"/>
  <c r="K17" i="29"/>
  <c r="J17" i="29"/>
  <c r="I17" i="29"/>
  <c r="H17" i="29"/>
  <c r="G17" i="29"/>
  <c r="F17" i="29"/>
  <c r="E17" i="29"/>
  <c r="D17" i="29"/>
  <c r="C17" i="29"/>
  <c r="N16" i="29"/>
  <c r="M16" i="29"/>
  <c r="L16" i="29"/>
  <c r="K16" i="29"/>
  <c r="J16" i="29"/>
  <c r="I16" i="29"/>
  <c r="H16" i="29"/>
  <c r="G16" i="29"/>
  <c r="F16" i="29"/>
  <c r="E16" i="29"/>
  <c r="D16" i="29"/>
  <c r="C16" i="29"/>
  <c r="N15" i="29"/>
  <c r="M15" i="29"/>
  <c r="L15" i="29"/>
  <c r="K15" i="29"/>
  <c r="J15" i="29"/>
  <c r="I15" i="29"/>
  <c r="H15" i="29"/>
  <c r="G15" i="29"/>
  <c r="F15" i="29"/>
  <c r="E15" i="29"/>
  <c r="D15" i="29"/>
  <c r="C15" i="29"/>
  <c r="N14" i="29"/>
  <c r="M14" i="29"/>
  <c r="L14" i="29"/>
  <c r="K14" i="29"/>
  <c r="J14" i="29"/>
  <c r="I14" i="29"/>
  <c r="H14" i="29"/>
  <c r="G14" i="29"/>
  <c r="F14" i="29"/>
  <c r="E14" i="29"/>
  <c r="D14" i="29"/>
  <c r="C14" i="29"/>
  <c r="N13" i="29"/>
  <c r="M13" i="29"/>
  <c r="L13" i="29"/>
  <c r="K13" i="29"/>
  <c r="J13" i="29"/>
  <c r="I13" i="29"/>
  <c r="H13" i="29"/>
  <c r="G13" i="29"/>
  <c r="F13" i="29"/>
  <c r="E13" i="29"/>
  <c r="D13" i="29"/>
  <c r="C13" i="29"/>
  <c r="N12" i="29"/>
  <c r="M12" i="29"/>
  <c r="L12" i="29"/>
  <c r="K12" i="29"/>
  <c r="J12" i="29"/>
  <c r="I12" i="29"/>
  <c r="H12" i="29"/>
  <c r="G12" i="29"/>
  <c r="F12" i="29"/>
  <c r="E12" i="29"/>
  <c r="D12" i="29"/>
  <c r="C12" i="29"/>
  <c r="N11" i="29"/>
  <c r="M11" i="29"/>
  <c r="L11" i="29"/>
  <c r="K11" i="29"/>
  <c r="J11" i="29"/>
  <c r="I11" i="29"/>
  <c r="H11" i="29"/>
  <c r="G11" i="29"/>
  <c r="F11" i="29"/>
  <c r="E11" i="29"/>
  <c r="D11" i="29"/>
  <c r="C11" i="29"/>
  <c r="N10" i="29"/>
  <c r="M10" i="29"/>
  <c r="L10" i="29"/>
  <c r="K10" i="29"/>
  <c r="J10" i="29"/>
  <c r="I10" i="29"/>
  <c r="H10" i="29"/>
  <c r="G10" i="29"/>
  <c r="F10" i="29"/>
  <c r="E10" i="29"/>
  <c r="D10" i="29"/>
  <c r="C10" i="29"/>
  <c r="N9" i="29"/>
  <c r="M9" i="29"/>
  <c r="L9" i="29"/>
  <c r="K9" i="29"/>
  <c r="J9" i="29"/>
  <c r="I9" i="29"/>
  <c r="H9" i="29"/>
  <c r="G9" i="29"/>
  <c r="F9" i="29"/>
  <c r="E9" i="29"/>
  <c r="D9" i="29"/>
  <c r="C9" i="29"/>
  <c r="N8" i="29"/>
  <c r="M8" i="29"/>
  <c r="L8" i="29"/>
  <c r="K8" i="29"/>
  <c r="J8" i="29"/>
  <c r="I8" i="29"/>
  <c r="H8" i="29"/>
  <c r="G8" i="29"/>
  <c r="F8" i="29"/>
  <c r="E8" i="29"/>
  <c r="D8" i="29"/>
  <c r="C8" i="29"/>
  <c r="N7" i="29"/>
  <c r="M7" i="29"/>
  <c r="L7" i="29"/>
  <c r="K7" i="29"/>
  <c r="J7" i="29"/>
  <c r="I7" i="29"/>
  <c r="H7" i="29"/>
  <c r="G7" i="29"/>
  <c r="F7" i="29"/>
  <c r="E7" i="29"/>
  <c r="D7" i="29"/>
  <c r="C7" i="29"/>
  <c r="N6" i="29"/>
  <c r="M6" i="29"/>
  <c r="L6" i="29"/>
  <c r="K6" i="29"/>
  <c r="J6" i="29"/>
  <c r="I6" i="29"/>
  <c r="H6" i="29"/>
  <c r="G6" i="29"/>
  <c r="F6" i="29"/>
  <c r="E6" i="29"/>
  <c r="D6" i="29"/>
  <c r="C6" i="29"/>
  <c r="S66" i="28"/>
  <c r="R66" i="28"/>
  <c r="Q66" i="28"/>
  <c r="P66" i="28"/>
  <c r="O66" i="28"/>
  <c r="N66" i="28"/>
  <c r="M66" i="28"/>
  <c r="L66" i="28"/>
  <c r="J66" i="28"/>
  <c r="I66" i="28"/>
  <c r="H66" i="28"/>
  <c r="G66" i="28"/>
  <c r="F66" i="28"/>
  <c r="E66" i="28"/>
  <c r="D66" i="28"/>
  <c r="C66" i="28"/>
  <c r="S65" i="28"/>
  <c r="R65" i="28"/>
  <c r="Q65" i="28"/>
  <c r="P65" i="28"/>
  <c r="O65" i="28"/>
  <c r="N65" i="28"/>
  <c r="M65" i="28"/>
  <c r="L65" i="28"/>
  <c r="J65" i="28"/>
  <c r="I65" i="28"/>
  <c r="H65" i="28"/>
  <c r="G65" i="28"/>
  <c r="F65" i="28"/>
  <c r="E65" i="28"/>
  <c r="D65" i="28"/>
  <c r="C65" i="28"/>
  <c r="S64" i="28"/>
  <c r="R64" i="28"/>
  <c r="Q64" i="28"/>
  <c r="P64" i="28"/>
  <c r="O64" i="28"/>
  <c r="N64" i="28"/>
  <c r="M64" i="28"/>
  <c r="L64" i="28"/>
  <c r="J64" i="28"/>
  <c r="I64" i="28"/>
  <c r="H64" i="28"/>
  <c r="G64" i="28"/>
  <c r="F64" i="28"/>
  <c r="E64" i="28"/>
  <c r="D64" i="28"/>
  <c r="C64" i="28"/>
  <c r="S63" i="28"/>
  <c r="R63" i="28"/>
  <c r="Q63" i="28"/>
  <c r="P63" i="28"/>
  <c r="O63" i="28"/>
  <c r="N63" i="28"/>
  <c r="M63" i="28"/>
  <c r="L63" i="28"/>
  <c r="J63" i="28"/>
  <c r="I63" i="28"/>
  <c r="H63" i="28"/>
  <c r="G63" i="28"/>
  <c r="F63" i="28"/>
  <c r="E63" i="28"/>
  <c r="D63" i="28"/>
  <c r="C63" i="28"/>
  <c r="S62" i="28"/>
  <c r="R62" i="28"/>
  <c r="Q62" i="28"/>
  <c r="P62" i="28"/>
  <c r="O62" i="28"/>
  <c r="N62" i="28"/>
  <c r="M62" i="28"/>
  <c r="L62" i="28"/>
  <c r="J62" i="28"/>
  <c r="I62" i="28"/>
  <c r="H62" i="28"/>
  <c r="G62" i="28"/>
  <c r="F62" i="28"/>
  <c r="E62" i="28"/>
  <c r="D62" i="28"/>
  <c r="C62" i="28"/>
  <c r="S61" i="28"/>
  <c r="R61" i="28"/>
  <c r="Q61" i="28"/>
  <c r="P61" i="28"/>
  <c r="O61" i="28"/>
  <c r="N61" i="28"/>
  <c r="M61" i="28"/>
  <c r="L61" i="28"/>
  <c r="J61" i="28"/>
  <c r="I61" i="28"/>
  <c r="H61" i="28"/>
  <c r="G61" i="28"/>
  <c r="F61" i="28"/>
  <c r="E61" i="28"/>
  <c r="D61" i="28"/>
  <c r="C61" i="28"/>
  <c r="S60" i="28"/>
  <c r="R60" i="28"/>
  <c r="Q60" i="28"/>
  <c r="P60" i="28"/>
  <c r="O60" i="28"/>
  <c r="N60" i="28"/>
  <c r="M60" i="28"/>
  <c r="L60" i="28"/>
  <c r="J60" i="28"/>
  <c r="I60" i="28"/>
  <c r="H60" i="28"/>
  <c r="G60" i="28"/>
  <c r="F60" i="28"/>
  <c r="E60" i="28"/>
  <c r="D60" i="28"/>
  <c r="C60" i="28"/>
  <c r="S59" i="28"/>
  <c r="R59" i="28"/>
  <c r="Q59" i="28"/>
  <c r="P59" i="28"/>
  <c r="O59" i="28"/>
  <c r="N59" i="28"/>
  <c r="M59" i="28"/>
  <c r="L59" i="28"/>
  <c r="J59" i="28"/>
  <c r="I59" i="28"/>
  <c r="H59" i="28"/>
  <c r="G59" i="28"/>
  <c r="F59" i="28"/>
  <c r="E59" i="28"/>
  <c r="D59" i="28"/>
  <c r="C59" i="28"/>
  <c r="S58" i="28"/>
  <c r="R58" i="28"/>
  <c r="Q58" i="28"/>
  <c r="P58" i="28"/>
  <c r="O58" i="28"/>
  <c r="N58" i="28"/>
  <c r="M58" i="28"/>
  <c r="L58" i="28"/>
  <c r="J58" i="28"/>
  <c r="I58" i="28"/>
  <c r="H58" i="28"/>
  <c r="G58" i="28"/>
  <c r="F58" i="28"/>
  <c r="E58" i="28"/>
  <c r="D58" i="28"/>
  <c r="C58" i="28"/>
  <c r="S57" i="28"/>
  <c r="R57" i="28"/>
  <c r="Q57" i="28"/>
  <c r="P57" i="28"/>
  <c r="O57" i="28"/>
  <c r="N57" i="28"/>
  <c r="M57" i="28"/>
  <c r="L57" i="28"/>
  <c r="J57" i="28"/>
  <c r="I57" i="28"/>
  <c r="H57" i="28"/>
  <c r="G57" i="28"/>
  <c r="F57" i="28"/>
  <c r="E57" i="28"/>
  <c r="D57" i="28"/>
  <c r="C57" i="28"/>
  <c r="S56" i="28"/>
  <c r="R56" i="28"/>
  <c r="Q56" i="28"/>
  <c r="P56" i="28"/>
  <c r="O56" i="28"/>
  <c r="N56" i="28"/>
  <c r="M56" i="28"/>
  <c r="L56" i="28"/>
  <c r="J56" i="28"/>
  <c r="I56" i="28"/>
  <c r="H56" i="28"/>
  <c r="G56" i="28"/>
  <c r="F56" i="28"/>
  <c r="E56" i="28"/>
  <c r="D56" i="28"/>
  <c r="C56" i="28"/>
  <c r="S55" i="28"/>
  <c r="R55" i="28"/>
  <c r="Q55" i="28"/>
  <c r="P55" i="28"/>
  <c r="O55" i="28"/>
  <c r="N55" i="28"/>
  <c r="M55" i="28"/>
  <c r="L55" i="28"/>
  <c r="J55" i="28"/>
  <c r="I55" i="28"/>
  <c r="H55" i="28"/>
  <c r="G55" i="28"/>
  <c r="F55" i="28"/>
  <c r="E55" i="28"/>
  <c r="D55" i="28"/>
  <c r="C55" i="28"/>
  <c r="S54" i="28"/>
  <c r="R54" i="28"/>
  <c r="Q54" i="28"/>
  <c r="P54" i="28"/>
  <c r="O54" i="28"/>
  <c r="N54" i="28"/>
  <c r="M54" i="28"/>
  <c r="L54" i="28"/>
  <c r="J54" i="28"/>
  <c r="I54" i="28"/>
  <c r="H54" i="28"/>
  <c r="G54" i="28"/>
  <c r="F54" i="28"/>
  <c r="E54" i="28"/>
  <c r="D54" i="28"/>
  <c r="C54" i="28"/>
  <c r="S53" i="28"/>
  <c r="R53" i="28"/>
  <c r="Q53" i="28"/>
  <c r="P53" i="28"/>
  <c r="O53" i="28"/>
  <c r="N53" i="28"/>
  <c r="M53" i="28"/>
  <c r="L53" i="28"/>
  <c r="J53" i="28"/>
  <c r="I53" i="28"/>
  <c r="H53" i="28"/>
  <c r="G53" i="28"/>
  <c r="F53" i="28"/>
  <c r="E53" i="28"/>
  <c r="D53" i="28"/>
  <c r="C53" i="28"/>
  <c r="S52" i="28"/>
  <c r="R52" i="28"/>
  <c r="Q52" i="28"/>
  <c r="P52" i="28"/>
  <c r="O52" i="28"/>
  <c r="N52" i="28"/>
  <c r="M52" i="28"/>
  <c r="L52" i="28"/>
  <c r="J52" i="28"/>
  <c r="I52" i="28"/>
  <c r="H52" i="28"/>
  <c r="G52" i="28"/>
  <c r="F52" i="28"/>
  <c r="E52" i="28"/>
  <c r="D52" i="28"/>
  <c r="C52" i="28"/>
  <c r="S51" i="28"/>
  <c r="R51" i="28"/>
  <c r="Q51" i="28"/>
  <c r="P51" i="28"/>
  <c r="O51" i="28"/>
  <c r="N51" i="28"/>
  <c r="M51" i="28"/>
  <c r="L51" i="28"/>
  <c r="J51" i="28"/>
  <c r="I51" i="28"/>
  <c r="H51" i="28"/>
  <c r="G51" i="28"/>
  <c r="F51" i="28"/>
  <c r="E51" i="28"/>
  <c r="D51" i="28"/>
  <c r="C51" i="28"/>
  <c r="S50" i="28"/>
  <c r="R50" i="28"/>
  <c r="Q50" i="28"/>
  <c r="P50" i="28"/>
  <c r="O50" i="28"/>
  <c r="N50" i="28"/>
  <c r="M50" i="28"/>
  <c r="L50" i="28"/>
  <c r="J50" i="28"/>
  <c r="I50" i="28"/>
  <c r="H50" i="28"/>
  <c r="G50" i="28"/>
  <c r="F50" i="28"/>
  <c r="E50" i="28"/>
  <c r="D50" i="28"/>
  <c r="C50" i="28"/>
  <c r="S49" i="28"/>
  <c r="R49" i="28"/>
  <c r="Q49" i="28"/>
  <c r="P49" i="28"/>
  <c r="O49" i="28"/>
  <c r="N49" i="28"/>
  <c r="M49" i="28"/>
  <c r="L49" i="28"/>
  <c r="J49" i="28"/>
  <c r="I49" i="28"/>
  <c r="H49" i="28"/>
  <c r="G49" i="28"/>
  <c r="F49" i="28"/>
  <c r="E49" i="28"/>
  <c r="D49" i="28"/>
  <c r="C49" i="28"/>
  <c r="S48" i="28"/>
  <c r="R48" i="28"/>
  <c r="Q48" i="28"/>
  <c r="P48" i="28"/>
  <c r="O48" i="28"/>
  <c r="N48" i="28"/>
  <c r="M48" i="28"/>
  <c r="L48" i="28"/>
  <c r="J48" i="28"/>
  <c r="I48" i="28"/>
  <c r="H48" i="28"/>
  <c r="G48" i="28"/>
  <c r="F48" i="28"/>
  <c r="E48" i="28"/>
  <c r="D48" i="28"/>
  <c r="C48" i="28"/>
  <c r="S47" i="28"/>
  <c r="R47" i="28"/>
  <c r="Q47" i="28"/>
  <c r="P47" i="28"/>
  <c r="O47" i="28"/>
  <c r="N47" i="28"/>
  <c r="M47" i="28"/>
  <c r="L47" i="28"/>
  <c r="J47" i="28"/>
  <c r="I47" i="28"/>
  <c r="H47" i="28"/>
  <c r="G47" i="28"/>
  <c r="F47" i="28"/>
  <c r="E47" i="28"/>
  <c r="D47" i="28"/>
  <c r="C47" i="28"/>
  <c r="S46" i="28"/>
  <c r="R46" i="28"/>
  <c r="Q46" i="28"/>
  <c r="P46" i="28"/>
  <c r="O46" i="28"/>
  <c r="N46" i="28"/>
  <c r="M46" i="28"/>
  <c r="L46" i="28"/>
  <c r="J46" i="28"/>
  <c r="I46" i="28"/>
  <c r="H46" i="28"/>
  <c r="G46" i="28"/>
  <c r="F46" i="28"/>
  <c r="E46" i="28"/>
  <c r="D46" i="28"/>
  <c r="C46" i="28"/>
  <c r="S45" i="28"/>
  <c r="R45" i="28"/>
  <c r="Q45" i="28"/>
  <c r="P45" i="28"/>
  <c r="O45" i="28"/>
  <c r="N45" i="28"/>
  <c r="M45" i="28"/>
  <c r="L45" i="28"/>
  <c r="J45" i="28"/>
  <c r="I45" i="28"/>
  <c r="H45" i="28"/>
  <c r="G45" i="28"/>
  <c r="F45" i="28"/>
  <c r="E45" i="28"/>
  <c r="D45" i="28"/>
  <c r="C45" i="28"/>
  <c r="S44" i="28"/>
  <c r="R44" i="28"/>
  <c r="Q44" i="28"/>
  <c r="P44" i="28"/>
  <c r="O44" i="28"/>
  <c r="N44" i="28"/>
  <c r="M44" i="28"/>
  <c r="L44" i="28"/>
  <c r="J44" i="28"/>
  <c r="I44" i="28"/>
  <c r="H44" i="28"/>
  <c r="G44" i="28"/>
  <c r="F44" i="28"/>
  <c r="E44" i="28"/>
  <c r="D44" i="28"/>
  <c r="C44" i="28"/>
  <c r="S43" i="28"/>
  <c r="R43" i="28"/>
  <c r="Q43" i="28"/>
  <c r="P43" i="28"/>
  <c r="O43" i="28"/>
  <c r="N43" i="28"/>
  <c r="M43" i="28"/>
  <c r="L43" i="28"/>
  <c r="J43" i="28"/>
  <c r="I43" i="28"/>
  <c r="H43" i="28"/>
  <c r="G43" i="28"/>
  <c r="F43" i="28"/>
  <c r="E43" i="28"/>
  <c r="D43" i="28"/>
  <c r="C43" i="28"/>
  <c r="S42" i="28"/>
  <c r="R42" i="28"/>
  <c r="Q42" i="28"/>
  <c r="P42" i="28"/>
  <c r="O42" i="28"/>
  <c r="N42" i="28"/>
  <c r="M42" i="28"/>
  <c r="L42" i="28"/>
  <c r="J42" i="28"/>
  <c r="I42" i="28"/>
  <c r="H42" i="28"/>
  <c r="G42" i="28"/>
  <c r="F42" i="28"/>
  <c r="E42" i="28"/>
  <c r="D42" i="28"/>
  <c r="C42" i="28"/>
  <c r="S41" i="28"/>
  <c r="R41" i="28"/>
  <c r="Q41" i="28"/>
  <c r="P41" i="28"/>
  <c r="O41" i="28"/>
  <c r="N41" i="28"/>
  <c r="M41" i="28"/>
  <c r="L41" i="28"/>
  <c r="J41" i="28"/>
  <c r="I41" i="28"/>
  <c r="H41" i="28"/>
  <c r="G41" i="28"/>
  <c r="F41" i="28"/>
  <c r="E41" i="28"/>
  <c r="D41" i="28"/>
  <c r="C41" i="28"/>
  <c r="S40" i="28"/>
  <c r="R40" i="28"/>
  <c r="Q40" i="28"/>
  <c r="P40" i="28"/>
  <c r="O40" i="28"/>
  <c r="N40" i="28"/>
  <c r="M40" i="28"/>
  <c r="L40" i="28"/>
  <c r="J40" i="28"/>
  <c r="I40" i="28"/>
  <c r="H40" i="28"/>
  <c r="G40" i="28"/>
  <c r="F40" i="28"/>
  <c r="E40" i="28"/>
  <c r="D40" i="28"/>
  <c r="C40" i="28"/>
  <c r="S39" i="28"/>
  <c r="R39" i="28"/>
  <c r="Q39" i="28"/>
  <c r="P39" i="28"/>
  <c r="O39" i="28"/>
  <c r="N39" i="28"/>
  <c r="M39" i="28"/>
  <c r="L39" i="28"/>
  <c r="J39" i="28"/>
  <c r="I39" i="28"/>
  <c r="H39" i="28"/>
  <c r="G39" i="28"/>
  <c r="F39" i="28"/>
  <c r="E39" i="28"/>
  <c r="D39" i="28"/>
  <c r="C39" i="28"/>
  <c r="S38" i="28"/>
  <c r="R38" i="28"/>
  <c r="Q38" i="28"/>
  <c r="P38" i="28"/>
  <c r="O38" i="28"/>
  <c r="N38" i="28"/>
  <c r="M38" i="28"/>
  <c r="L38" i="28"/>
  <c r="J38" i="28"/>
  <c r="I38" i="28"/>
  <c r="H38" i="28"/>
  <c r="G38" i="28"/>
  <c r="F38" i="28"/>
  <c r="E38" i="28"/>
  <c r="D38" i="28"/>
  <c r="C38" i="28"/>
  <c r="S37" i="28"/>
  <c r="R37" i="28"/>
  <c r="Q37" i="28"/>
  <c r="P37" i="28"/>
  <c r="O37" i="28"/>
  <c r="N37" i="28"/>
  <c r="M37" i="28"/>
  <c r="L37" i="28"/>
  <c r="J37" i="28"/>
  <c r="I37" i="28"/>
  <c r="H37" i="28"/>
  <c r="G37" i="28"/>
  <c r="F37" i="28"/>
  <c r="E37" i="28"/>
  <c r="D37" i="28"/>
  <c r="C37" i="28"/>
  <c r="S36" i="28"/>
  <c r="R36" i="28"/>
  <c r="Q36" i="28"/>
  <c r="P36" i="28"/>
  <c r="O36" i="28"/>
  <c r="N36" i="28"/>
  <c r="M36" i="28"/>
  <c r="L36" i="28"/>
  <c r="J36" i="28"/>
  <c r="I36" i="28"/>
  <c r="H36" i="28"/>
  <c r="G36" i="28"/>
  <c r="F36" i="28"/>
  <c r="E36" i="28"/>
  <c r="D36" i="28"/>
  <c r="C36" i="28"/>
  <c r="S35" i="28"/>
  <c r="R35" i="28"/>
  <c r="Q35" i="28"/>
  <c r="P35" i="28"/>
  <c r="O35" i="28"/>
  <c r="N35" i="28"/>
  <c r="M35" i="28"/>
  <c r="L35" i="28"/>
  <c r="J35" i="28"/>
  <c r="I35" i="28"/>
  <c r="H35" i="28"/>
  <c r="G35" i="28"/>
  <c r="F35" i="28"/>
  <c r="E35" i="28"/>
  <c r="D35" i="28"/>
  <c r="C35" i="28"/>
  <c r="S34" i="28"/>
  <c r="R34" i="28"/>
  <c r="Q34" i="28"/>
  <c r="P34" i="28"/>
  <c r="O34" i="28"/>
  <c r="N34" i="28"/>
  <c r="M34" i="28"/>
  <c r="L34" i="28"/>
  <c r="J34" i="28"/>
  <c r="I34" i="28"/>
  <c r="H34" i="28"/>
  <c r="G34" i="28"/>
  <c r="F34" i="28"/>
  <c r="E34" i="28"/>
  <c r="D34" i="28"/>
  <c r="C34" i="28"/>
  <c r="S33" i="28"/>
  <c r="R33" i="28"/>
  <c r="Q33" i="28"/>
  <c r="P33" i="28"/>
  <c r="O33" i="28"/>
  <c r="N33" i="28"/>
  <c r="M33" i="28"/>
  <c r="L33" i="28"/>
  <c r="J33" i="28"/>
  <c r="I33" i="28"/>
  <c r="H33" i="28"/>
  <c r="G33" i="28"/>
  <c r="F33" i="28"/>
  <c r="E33" i="28"/>
  <c r="D33" i="28"/>
  <c r="C33" i="28"/>
  <c r="S32" i="28"/>
  <c r="R32" i="28"/>
  <c r="Q32" i="28"/>
  <c r="P32" i="28"/>
  <c r="O32" i="28"/>
  <c r="N32" i="28"/>
  <c r="M32" i="28"/>
  <c r="L32" i="28"/>
  <c r="J32" i="28"/>
  <c r="I32" i="28"/>
  <c r="H32" i="28"/>
  <c r="G32" i="28"/>
  <c r="F32" i="28"/>
  <c r="E32" i="28"/>
  <c r="D32" i="28"/>
  <c r="C32" i="28"/>
  <c r="S31" i="28"/>
  <c r="R31" i="28"/>
  <c r="Q31" i="28"/>
  <c r="P31" i="28"/>
  <c r="O31" i="28"/>
  <c r="N31" i="28"/>
  <c r="M31" i="28"/>
  <c r="L31" i="28"/>
  <c r="J31" i="28"/>
  <c r="I31" i="28"/>
  <c r="H31" i="28"/>
  <c r="G31" i="28"/>
  <c r="F31" i="28"/>
  <c r="E31" i="28"/>
  <c r="D31" i="28"/>
  <c r="C31" i="28"/>
  <c r="S30" i="28"/>
  <c r="R30" i="28"/>
  <c r="Q30" i="28"/>
  <c r="P30" i="28"/>
  <c r="O30" i="28"/>
  <c r="N30" i="28"/>
  <c r="M30" i="28"/>
  <c r="L30" i="28"/>
  <c r="J30" i="28"/>
  <c r="I30" i="28"/>
  <c r="H30" i="28"/>
  <c r="G30" i="28"/>
  <c r="F30" i="28"/>
  <c r="E30" i="28"/>
  <c r="D30" i="28"/>
  <c r="C30" i="28"/>
  <c r="S29" i="28"/>
  <c r="R29" i="28"/>
  <c r="Q29" i="28"/>
  <c r="P29" i="28"/>
  <c r="O29" i="28"/>
  <c r="N29" i="28"/>
  <c r="M29" i="28"/>
  <c r="L29" i="28"/>
  <c r="J29" i="28"/>
  <c r="I29" i="28"/>
  <c r="H29" i="28"/>
  <c r="G29" i="28"/>
  <c r="F29" i="28"/>
  <c r="E29" i="28"/>
  <c r="D29" i="28"/>
  <c r="C29" i="28"/>
  <c r="S28" i="28"/>
  <c r="R28" i="28"/>
  <c r="Q28" i="28"/>
  <c r="P28" i="28"/>
  <c r="O28" i="28"/>
  <c r="N28" i="28"/>
  <c r="M28" i="28"/>
  <c r="L28" i="28"/>
  <c r="J28" i="28"/>
  <c r="I28" i="28"/>
  <c r="H28" i="28"/>
  <c r="G28" i="28"/>
  <c r="F28" i="28"/>
  <c r="E28" i="28"/>
  <c r="D28" i="28"/>
  <c r="C28" i="28"/>
  <c r="S27" i="28"/>
  <c r="R27" i="28"/>
  <c r="Q27" i="28"/>
  <c r="P27" i="28"/>
  <c r="O27" i="28"/>
  <c r="N27" i="28"/>
  <c r="M27" i="28"/>
  <c r="L27" i="28"/>
  <c r="J27" i="28"/>
  <c r="I27" i="28"/>
  <c r="H27" i="28"/>
  <c r="G27" i="28"/>
  <c r="F27" i="28"/>
  <c r="E27" i="28"/>
  <c r="D27" i="28"/>
  <c r="C27" i="28"/>
  <c r="S26" i="28"/>
  <c r="R26" i="28"/>
  <c r="Q26" i="28"/>
  <c r="P26" i="28"/>
  <c r="O26" i="28"/>
  <c r="N26" i="28"/>
  <c r="M26" i="28"/>
  <c r="L26" i="28"/>
  <c r="J26" i="28"/>
  <c r="I26" i="28"/>
  <c r="H26" i="28"/>
  <c r="G26" i="28"/>
  <c r="F26" i="28"/>
  <c r="E26" i="28"/>
  <c r="D26" i="28"/>
  <c r="C26" i="28"/>
  <c r="S25" i="28"/>
  <c r="R25" i="28"/>
  <c r="Q25" i="28"/>
  <c r="P25" i="28"/>
  <c r="O25" i="28"/>
  <c r="N25" i="28"/>
  <c r="M25" i="28"/>
  <c r="L25" i="28"/>
  <c r="J25" i="28"/>
  <c r="I25" i="28"/>
  <c r="H25" i="28"/>
  <c r="G25" i="28"/>
  <c r="F25" i="28"/>
  <c r="E25" i="28"/>
  <c r="D25" i="28"/>
  <c r="C25" i="28"/>
  <c r="S24" i="28"/>
  <c r="R24" i="28"/>
  <c r="Q24" i="28"/>
  <c r="P24" i="28"/>
  <c r="O24" i="28"/>
  <c r="N24" i="28"/>
  <c r="M24" i="28"/>
  <c r="L24" i="28"/>
  <c r="J24" i="28"/>
  <c r="I24" i="28"/>
  <c r="H24" i="28"/>
  <c r="G24" i="28"/>
  <c r="F24" i="28"/>
  <c r="E24" i="28"/>
  <c r="D24" i="28"/>
  <c r="C24" i="28"/>
  <c r="S23" i="28"/>
  <c r="R23" i="28"/>
  <c r="Q23" i="28"/>
  <c r="P23" i="28"/>
  <c r="O23" i="28"/>
  <c r="N23" i="28"/>
  <c r="M23" i="28"/>
  <c r="L23" i="28"/>
  <c r="J23" i="28"/>
  <c r="I23" i="28"/>
  <c r="H23" i="28"/>
  <c r="G23" i="28"/>
  <c r="F23" i="28"/>
  <c r="E23" i="28"/>
  <c r="D23" i="28"/>
  <c r="C23" i="28"/>
  <c r="S22" i="28"/>
  <c r="R22" i="28"/>
  <c r="Q22" i="28"/>
  <c r="P22" i="28"/>
  <c r="O22" i="28"/>
  <c r="N22" i="28"/>
  <c r="M22" i="28"/>
  <c r="L22" i="28"/>
  <c r="J22" i="28"/>
  <c r="I22" i="28"/>
  <c r="H22" i="28"/>
  <c r="G22" i="28"/>
  <c r="F22" i="28"/>
  <c r="E22" i="28"/>
  <c r="D22" i="28"/>
  <c r="C22" i="28"/>
  <c r="S21" i="28"/>
  <c r="R21" i="28"/>
  <c r="Q21" i="28"/>
  <c r="P21" i="28"/>
  <c r="O21" i="28"/>
  <c r="N21" i="28"/>
  <c r="M21" i="28"/>
  <c r="L21" i="28"/>
  <c r="J21" i="28"/>
  <c r="I21" i="28"/>
  <c r="H21" i="28"/>
  <c r="G21" i="28"/>
  <c r="F21" i="28"/>
  <c r="E21" i="28"/>
  <c r="D21" i="28"/>
  <c r="C21" i="28"/>
  <c r="S20" i="28"/>
  <c r="R20" i="28"/>
  <c r="Q20" i="28"/>
  <c r="P20" i="28"/>
  <c r="O20" i="28"/>
  <c r="N20" i="28"/>
  <c r="M20" i="28"/>
  <c r="L20" i="28"/>
  <c r="J20" i="28"/>
  <c r="I20" i="28"/>
  <c r="H20" i="28"/>
  <c r="G20" i="28"/>
  <c r="F20" i="28"/>
  <c r="E20" i="28"/>
  <c r="D20" i="28"/>
  <c r="C20" i="28"/>
  <c r="S19" i="28"/>
  <c r="R19" i="28"/>
  <c r="Q19" i="28"/>
  <c r="P19" i="28"/>
  <c r="O19" i="28"/>
  <c r="N19" i="28"/>
  <c r="M19" i="28"/>
  <c r="L19" i="28"/>
  <c r="J19" i="28"/>
  <c r="I19" i="28"/>
  <c r="H19" i="28"/>
  <c r="G19" i="28"/>
  <c r="F19" i="28"/>
  <c r="E19" i="28"/>
  <c r="D19" i="28"/>
  <c r="C19" i="28"/>
  <c r="S18" i="28"/>
  <c r="R18" i="28"/>
  <c r="Q18" i="28"/>
  <c r="P18" i="28"/>
  <c r="O18" i="28"/>
  <c r="N18" i="28"/>
  <c r="M18" i="28"/>
  <c r="L18" i="28"/>
  <c r="J18" i="28"/>
  <c r="I18" i="28"/>
  <c r="H18" i="28"/>
  <c r="G18" i="28"/>
  <c r="F18" i="28"/>
  <c r="E18" i="28"/>
  <c r="D18" i="28"/>
  <c r="C18" i="28"/>
  <c r="S17" i="28"/>
  <c r="R17" i="28"/>
  <c r="Q17" i="28"/>
  <c r="P17" i="28"/>
  <c r="O17" i="28"/>
  <c r="N17" i="28"/>
  <c r="M17" i="28"/>
  <c r="L17" i="28"/>
  <c r="J17" i="28"/>
  <c r="I17" i="28"/>
  <c r="H17" i="28"/>
  <c r="G17" i="28"/>
  <c r="F17" i="28"/>
  <c r="E17" i="28"/>
  <c r="D17" i="28"/>
  <c r="C17" i="28"/>
  <c r="S16" i="28"/>
  <c r="R16" i="28"/>
  <c r="Q16" i="28"/>
  <c r="P16" i="28"/>
  <c r="O16" i="28"/>
  <c r="N16" i="28"/>
  <c r="M16" i="28"/>
  <c r="L16" i="28"/>
  <c r="J16" i="28"/>
  <c r="I16" i="28"/>
  <c r="H16" i="28"/>
  <c r="G16" i="28"/>
  <c r="F16" i="28"/>
  <c r="E16" i="28"/>
  <c r="D16" i="28"/>
  <c r="C16" i="28"/>
  <c r="S15" i="28"/>
  <c r="R15" i="28"/>
  <c r="Q15" i="28"/>
  <c r="P15" i="28"/>
  <c r="O15" i="28"/>
  <c r="N15" i="28"/>
  <c r="M15" i="28"/>
  <c r="L15" i="28"/>
  <c r="J15" i="28"/>
  <c r="I15" i="28"/>
  <c r="H15" i="28"/>
  <c r="G15" i="28"/>
  <c r="F15" i="28"/>
  <c r="E15" i="28"/>
  <c r="D15" i="28"/>
  <c r="C15" i="28"/>
  <c r="S14" i="28"/>
  <c r="R14" i="28"/>
  <c r="Q14" i="28"/>
  <c r="P14" i="28"/>
  <c r="O14" i="28"/>
  <c r="N14" i="28"/>
  <c r="M14" i="28"/>
  <c r="L14" i="28"/>
  <c r="J14" i="28"/>
  <c r="I14" i="28"/>
  <c r="H14" i="28"/>
  <c r="G14" i="28"/>
  <c r="F14" i="28"/>
  <c r="E14" i="28"/>
  <c r="D14" i="28"/>
  <c r="C14" i="28"/>
  <c r="S13" i="28"/>
  <c r="R13" i="28"/>
  <c r="Q13" i="28"/>
  <c r="P13" i="28"/>
  <c r="O13" i="28"/>
  <c r="N13" i="28"/>
  <c r="M13" i="28"/>
  <c r="L13" i="28"/>
  <c r="J13" i="28"/>
  <c r="I13" i="28"/>
  <c r="H13" i="28"/>
  <c r="G13" i="28"/>
  <c r="F13" i="28"/>
  <c r="E13" i="28"/>
  <c r="D13" i="28"/>
  <c r="C13" i="28"/>
  <c r="S12" i="28"/>
  <c r="R12" i="28"/>
  <c r="Q12" i="28"/>
  <c r="P12" i="28"/>
  <c r="O12" i="28"/>
  <c r="N12" i="28"/>
  <c r="M12" i="28"/>
  <c r="L12" i="28"/>
  <c r="J12" i="28"/>
  <c r="I12" i="28"/>
  <c r="H12" i="28"/>
  <c r="G12" i="28"/>
  <c r="F12" i="28"/>
  <c r="E12" i="28"/>
  <c r="D12" i="28"/>
  <c r="C12" i="28"/>
  <c r="S11" i="28"/>
  <c r="R11" i="28"/>
  <c r="Q11" i="28"/>
  <c r="P11" i="28"/>
  <c r="O11" i="28"/>
  <c r="N11" i="28"/>
  <c r="M11" i="28"/>
  <c r="L11" i="28"/>
  <c r="J11" i="28"/>
  <c r="I11" i="28"/>
  <c r="H11" i="28"/>
  <c r="G11" i="28"/>
  <c r="F11" i="28"/>
  <c r="E11" i="28"/>
  <c r="D11" i="28"/>
  <c r="C11" i="28"/>
  <c r="S10" i="28"/>
  <c r="R10" i="28"/>
  <c r="Q10" i="28"/>
  <c r="P10" i="28"/>
  <c r="O10" i="28"/>
  <c r="N10" i="28"/>
  <c r="M10" i="28"/>
  <c r="L10" i="28"/>
  <c r="J10" i="28"/>
  <c r="I10" i="28"/>
  <c r="H10" i="28"/>
  <c r="G10" i="28"/>
  <c r="F10" i="28"/>
  <c r="E10" i="28"/>
  <c r="D10" i="28"/>
  <c r="C10" i="28"/>
  <c r="H67" i="37"/>
  <c r="H66" i="37"/>
  <c r="H65" i="37"/>
  <c r="H64" i="37"/>
  <c r="H63" i="37"/>
  <c r="H62" i="37"/>
  <c r="H58" i="37"/>
  <c r="H57" i="37"/>
  <c r="H56" i="37"/>
  <c r="H55" i="37"/>
  <c r="H54" i="37"/>
  <c r="H53" i="37"/>
  <c r="H52" i="37"/>
  <c r="H51" i="37"/>
  <c r="H49" i="37"/>
  <c r="H46" i="37"/>
  <c r="H45" i="37"/>
  <c r="H44" i="37"/>
  <c r="H43" i="37"/>
  <c r="H42" i="37"/>
  <c r="H41" i="37"/>
  <c r="H39" i="37"/>
  <c r="H34" i="37"/>
  <c r="H33" i="37"/>
  <c r="H32" i="37"/>
  <c r="H30" i="37"/>
  <c r="H29" i="37"/>
  <c r="H28" i="37"/>
  <c r="H27" i="37"/>
  <c r="H25" i="37"/>
  <c r="H24" i="37"/>
  <c r="H23" i="37"/>
  <c r="H19" i="37"/>
  <c r="H18" i="37"/>
  <c r="H17" i="37"/>
  <c r="H16" i="37"/>
  <c r="H15" i="37"/>
  <c r="H14" i="37"/>
  <c r="H13" i="37"/>
  <c r="H12" i="37"/>
  <c r="H11" i="37"/>
  <c r="A2" i="39" l="1"/>
  <c r="C6" i="37" l="1"/>
  <c r="D6" i="37" s="1"/>
  <c r="H99" i="38" l="1"/>
  <c r="G99" i="38"/>
  <c r="H98" i="38"/>
  <c r="G98" i="38"/>
  <c r="H97" i="38"/>
  <c r="G97" i="38"/>
  <c r="H96" i="38"/>
  <c r="G96" i="38"/>
  <c r="H95" i="38"/>
  <c r="G95" i="38"/>
  <c r="H94" i="38"/>
  <c r="G94" i="38"/>
  <c r="H91" i="38"/>
  <c r="G91" i="38"/>
  <c r="H90" i="38"/>
  <c r="G90" i="38"/>
  <c r="H89" i="38"/>
  <c r="G89" i="38"/>
  <c r="H88" i="38"/>
  <c r="G88" i="38"/>
  <c r="H87" i="38"/>
  <c r="G87" i="38"/>
  <c r="H86" i="38"/>
  <c r="G86" i="38"/>
  <c r="H84" i="38"/>
  <c r="G84" i="38"/>
  <c r="H83" i="38"/>
  <c r="G83" i="38"/>
  <c r="H82" i="38"/>
  <c r="G82" i="38"/>
  <c r="H81" i="38"/>
  <c r="G81" i="38"/>
  <c r="H80" i="38"/>
  <c r="G80" i="38"/>
  <c r="H78" i="38"/>
  <c r="G78" i="38"/>
  <c r="H77" i="38"/>
  <c r="G77" i="38"/>
  <c r="H76" i="38"/>
  <c r="G76" i="38"/>
  <c r="H75" i="38"/>
  <c r="G75" i="38"/>
  <c r="H74" i="38"/>
  <c r="G74" i="38"/>
  <c r="H72" i="38"/>
  <c r="G72" i="38"/>
  <c r="H71" i="38"/>
  <c r="G71" i="38"/>
  <c r="H70" i="38"/>
  <c r="G70" i="38"/>
  <c r="H69" i="38"/>
  <c r="G69" i="38"/>
  <c r="H68" i="38"/>
  <c r="G68" i="38"/>
  <c r="I63" i="38"/>
  <c r="H63" i="38"/>
  <c r="G63" i="38"/>
  <c r="I61" i="38"/>
  <c r="H61" i="38"/>
  <c r="G61" i="38"/>
  <c r="I59" i="38"/>
  <c r="H59" i="38"/>
  <c r="G59" i="38"/>
  <c r="I58" i="38"/>
  <c r="H58" i="38"/>
  <c r="G58" i="38"/>
  <c r="I57" i="38"/>
  <c r="H57" i="38"/>
  <c r="G57" i="38"/>
  <c r="I56" i="38"/>
  <c r="H56" i="38"/>
  <c r="G56" i="38"/>
  <c r="I55" i="38"/>
  <c r="H55" i="38"/>
  <c r="G55" i="38"/>
  <c r="I53" i="38"/>
  <c r="H53" i="38"/>
  <c r="G53" i="38"/>
  <c r="I52" i="38"/>
  <c r="H52" i="38"/>
  <c r="G52" i="38"/>
  <c r="I51" i="38"/>
  <c r="H51" i="38"/>
  <c r="G51" i="38"/>
  <c r="I50" i="38"/>
  <c r="H50" i="38"/>
  <c r="G50" i="38"/>
  <c r="I49" i="38"/>
  <c r="H49" i="38"/>
  <c r="G49" i="38"/>
  <c r="I47" i="38"/>
  <c r="H47" i="38"/>
  <c r="G47" i="38"/>
  <c r="I46" i="38"/>
  <c r="H46" i="38"/>
  <c r="G46" i="38"/>
  <c r="I45" i="38"/>
  <c r="H45" i="38"/>
  <c r="G45" i="38"/>
  <c r="I44" i="38"/>
  <c r="H44" i="38"/>
  <c r="G44" i="38"/>
  <c r="I43" i="38"/>
  <c r="H43" i="38"/>
  <c r="G43" i="38"/>
  <c r="I41" i="38"/>
  <c r="H41" i="38"/>
  <c r="G41" i="38"/>
  <c r="I40" i="38"/>
  <c r="H40" i="38"/>
  <c r="G40" i="38"/>
  <c r="I39" i="38"/>
  <c r="H39" i="38"/>
  <c r="G39" i="38"/>
  <c r="I38" i="38"/>
  <c r="H38" i="38"/>
  <c r="G38" i="38"/>
  <c r="I37" i="38"/>
  <c r="H37" i="38"/>
  <c r="G37" i="38"/>
  <c r="I33" i="38"/>
  <c r="H33" i="38"/>
  <c r="G33" i="38"/>
  <c r="I31" i="38"/>
  <c r="H31" i="38"/>
  <c r="G31" i="38"/>
  <c r="I30" i="38"/>
  <c r="H30" i="38"/>
  <c r="G30" i="38"/>
  <c r="I29" i="38"/>
  <c r="H29" i="38"/>
  <c r="G29" i="38"/>
  <c r="I28" i="38"/>
  <c r="H28" i="38"/>
  <c r="G28" i="38"/>
  <c r="I27" i="38"/>
  <c r="H27" i="38"/>
  <c r="G27" i="38"/>
  <c r="I25" i="38"/>
  <c r="H25" i="38"/>
  <c r="G25" i="38"/>
  <c r="I24" i="38"/>
  <c r="H24" i="38"/>
  <c r="G24" i="38"/>
  <c r="I23" i="38"/>
  <c r="H23" i="38"/>
  <c r="G23" i="38"/>
  <c r="I22" i="38"/>
  <c r="H22" i="38"/>
  <c r="G22" i="38"/>
  <c r="I21" i="38"/>
  <c r="H21" i="38"/>
  <c r="G21" i="38"/>
  <c r="I19" i="38"/>
  <c r="H19" i="38"/>
  <c r="G19" i="38"/>
  <c r="I18" i="38"/>
  <c r="H18" i="38"/>
  <c r="G18" i="38"/>
  <c r="I17" i="38"/>
  <c r="H17" i="38"/>
  <c r="G17" i="38"/>
  <c r="I16" i="38"/>
  <c r="H16" i="38"/>
  <c r="G16" i="38"/>
  <c r="I15" i="38"/>
  <c r="H15" i="38"/>
  <c r="G15" i="38"/>
  <c r="I13" i="38"/>
  <c r="H13" i="38"/>
  <c r="G13" i="38"/>
  <c r="I12" i="38"/>
  <c r="H12" i="38"/>
  <c r="G12" i="38"/>
  <c r="I11" i="38"/>
  <c r="H11" i="38"/>
  <c r="G11" i="38"/>
  <c r="I10" i="38"/>
  <c r="H10" i="38"/>
  <c r="G10" i="38"/>
  <c r="I9" i="38"/>
  <c r="H9" i="38"/>
  <c r="G9" i="38"/>
  <c r="D67" i="37"/>
  <c r="D66" i="37"/>
  <c r="D65" i="37"/>
  <c r="D64" i="37"/>
  <c r="D63" i="37"/>
  <c r="D62" i="37"/>
  <c r="D58" i="37"/>
  <c r="D57" i="37"/>
  <c r="D56" i="37"/>
  <c r="D55" i="37"/>
  <c r="D54" i="37"/>
  <c r="D53" i="37"/>
  <c r="D52" i="37"/>
  <c r="D51" i="37"/>
  <c r="D49" i="37"/>
  <c r="D46" i="37"/>
  <c r="D45" i="37"/>
  <c r="D44" i="37"/>
  <c r="D43" i="37"/>
  <c r="D42" i="37"/>
  <c r="D41" i="37"/>
  <c r="D39" i="37"/>
  <c r="D34" i="37"/>
  <c r="D33" i="37"/>
  <c r="D32" i="37"/>
  <c r="D30" i="37"/>
  <c r="D28" i="37"/>
  <c r="D27" i="37"/>
  <c r="D25" i="37"/>
  <c r="D24" i="37"/>
  <c r="D23" i="37"/>
  <c r="D19" i="37"/>
  <c r="D18" i="37"/>
  <c r="D17" i="37"/>
  <c r="D16" i="37"/>
  <c r="D15" i="37"/>
  <c r="D14" i="37"/>
  <c r="D13" i="37"/>
  <c r="D12" i="37"/>
  <c r="D11" i="37"/>
  <c r="D29" i="37" l="1"/>
  <c r="AC19" i="39" l="1"/>
  <c r="AB19" i="39"/>
  <c r="AA19" i="39"/>
  <c r="Z19" i="39"/>
  <c r="Y19" i="39"/>
  <c r="X19" i="39"/>
  <c r="W19" i="39"/>
  <c r="V19" i="39"/>
  <c r="U19" i="39"/>
  <c r="T19" i="39"/>
  <c r="S19" i="39"/>
  <c r="R19" i="39"/>
  <c r="N50" i="39" l="1"/>
  <c r="M50" i="39"/>
  <c r="L50" i="39"/>
  <c r="K50" i="39"/>
  <c r="J50" i="39"/>
  <c r="I50" i="39"/>
  <c r="H50" i="39"/>
  <c r="G50" i="39"/>
  <c r="F50" i="39"/>
  <c r="D50" i="39"/>
  <c r="C50" i="39"/>
  <c r="N49" i="39"/>
  <c r="M49" i="39"/>
  <c r="L49" i="39"/>
  <c r="K49" i="39"/>
  <c r="J49" i="39"/>
  <c r="I49" i="39"/>
  <c r="H49" i="39"/>
  <c r="G49" i="39"/>
  <c r="F49" i="39"/>
  <c r="D49" i="39"/>
  <c r="C49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N47" i="39"/>
  <c r="M47" i="39"/>
  <c r="L47" i="39"/>
  <c r="K47" i="39"/>
  <c r="J47" i="39"/>
  <c r="I47" i="39"/>
  <c r="H47" i="39"/>
  <c r="G47" i="39"/>
  <c r="F47" i="39"/>
  <c r="D47" i="39"/>
  <c r="C47" i="39"/>
  <c r="N46" i="39"/>
  <c r="M46" i="39"/>
  <c r="L46" i="39"/>
  <c r="K46" i="39"/>
  <c r="J46" i="39"/>
  <c r="I46" i="39"/>
  <c r="H46" i="39"/>
  <c r="G46" i="39"/>
  <c r="F46" i="39"/>
  <c r="D46" i="39"/>
  <c r="C46" i="39"/>
  <c r="N44" i="39"/>
  <c r="M44" i="39"/>
  <c r="L44" i="39"/>
  <c r="K44" i="39"/>
  <c r="J44" i="39"/>
  <c r="I44" i="39"/>
  <c r="H44" i="39"/>
  <c r="G44" i="39"/>
  <c r="F44" i="39"/>
  <c r="D44" i="39"/>
  <c r="C44" i="39"/>
  <c r="N43" i="39"/>
  <c r="M43" i="39"/>
  <c r="L43" i="39"/>
  <c r="K43" i="39"/>
  <c r="J43" i="39"/>
  <c r="I43" i="39"/>
  <c r="H43" i="39"/>
  <c r="G43" i="39"/>
  <c r="F43" i="39"/>
  <c r="D43" i="39"/>
  <c r="C43" i="39"/>
  <c r="N42" i="39"/>
  <c r="M42" i="39"/>
  <c r="L42" i="39"/>
  <c r="K42" i="39"/>
  <c r="J42" i="39"/>
  <c r="I42" i="39"/>
  <c r="H42" i="39"/>
  <c r="G42" i="39"/>
  <c r="F42" i="39"/>
  <c r="E42" i="39"/>
  <c r="D42" i="39"/>
  <c r="C42" i="39"/>
  <c r="N41" i="39"/>
  <c r="M41" i="39"/>
  <c r="L41" i="39"/>
  <c r="K41" i="39"/>
  <c r="J41" i="39"/>
  <c r="I41" i="39"/>
  <c r="H41" i="39"/>
  <c r="G41" i="39"/>
  <c r="F41" i="39"/>
  <c r="E41" i="39"/>
  <c r="D41" i="39"/>
  <c r="C41" i="39"/>
  <c r="N40" i="39"/>
  <c r="M40" i="39"/>
  <c r="L40" i="39"/>
  <c r="K40" i="39"/>
  <c r="J40" i="39"/>
  <c r="I40" i="39"/>
  <c r="H40" i="39"/>
  <c r="G40" i="39"/>
  <c r="F40" i="39"/>
  <c r="D40" i="39"/>
  <c r="C40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N38" i="39"/>
  <c r="M38" i="39"/>
  <c r="L38" i="39"/>
  <c r="K38" i="39"/>
  <c r="J38" i="39"/>
  <c r="I38" i="39"/>
  <c r="H38" i="39"/>
  <c r="G38" i="39"/>
  <c r="F38" i="39"/>
  <c r="E38" i="39"/>
  <c r="D38" i="39"/>
  <c r="C38" i="39"/>
  <c r="N37" i="39"/>
  <c r="M37" i="39"/>
  <c r="L37" i="39"/>
  <c r="K37" i="39"/>
  <c r="J37" i="39"/>
  <c r="I37" i="39"/>
  <c r="H37" i="39"/>
  <c r="G37" i="39"/>
  <c r="F37" i="39"/>
  <c r="D37" i="39"/>
  <c r="C37" i="39"/>
  <c r="N36" i="39"/>
  <c r="M36" i="39"/>
  <c r="L36" i="39"/>
  <c r="K36" i="39"/>
  <c r="J36" i="39"/>
  <c r="I36" i="39"/>
  <c r="H36" i="39"/>
  <c r="G36" i="39"/>
  <c r="F36" i="39"/>
  <c r="D36" i="39"/>
  <c r="C36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N34" i="39"/>
  <c r="M34" i="39"/>
  <c r="L34" i="39"/>
  <c r="K34" i="39"/>
  <c r="J34" i="39"/>
  <c r="I34" i="39"/>
  <c r="H34" i="39"/>
  <c r="G34" i="39"/>
  <c r="F34" i="39"/>
  <c r="E34" i="39"/>
  <c r="D34" i="39"/>
  <c r="C34" i="39"/>
  <c r="N33" i="39"/>
  <c r="M33" i="39"/>
  <c r="L33" i="39"/>
  <c r="K33" i="39"/>
  <c r="J33" i="39"/>
  <c r="I33" i="39"/>
  <c r="H33" i="39"/>
  <c r="G33" i="39"/>
  <c r="F33" i="39"/>
  <c r="D33" i="39"/>
  <c r="C33" i="39"/>
  <c r="N32" i="39"/>
  <c r="M32" i="39"/>
  <c r="L32" i="39"/>
  <c r="K32" i="39"/>
  <c r="J32" i="39"/>
  <c r="I32" i="39"/>
  <c r="H32" i="39"/>
  <c r="G32" i="39"/>
  <c r="F32" i="39"/>
  <c r="D32" i="39"/>
  <c r="C32" i="39"/>
  <c r="E32" i="39" l="1"/>
  <c r="E37" i="39"/>
  <c r="E40" i="39"/>
  <c r="E44" i="39"/>
  <c r="E50" i="39"/>
  <c r="E33" i="39"/>
  <c r="E36" i="39"/>
  <c r="E43" i="39"/>
  <c r="E46" i="39"/>
  <c r="E47" i="39"/>
  <c r="E49" i="39"/>
  <c r="D63" i="38"/>
  <c r="L63" i="38" s="1"/>
  <c r="C63" i="38"/>
  <c r="K63" i="38" s="1"/>
  <c r="E61" i="38"/>
  <c r="M61" i="38" s="1"/>
  <c r="D61" i="38"/>
  <c r="L61" i="38" s="1"/>
  <c r="E59" i="38"/>
  <c r="M59" i="38" s="1"/>
  <c r="E58" i="38"/>
  <c r="M58" i="38" s="1"/>
  <c r="C58" i="38"/>
  <c r="K58" i="38" s="1"/>
  <c r="D57" i="38"/>
  <c r="L57" i="38" s="1"/>
  <c r="C57" i="38"/>
  <c r="K57" i="38" s="1"/>
  <c r="E56" i="38"/>
  <c r="M56" i="38" s="1"/>
  <c r="D56" i="38"/>
  <c r="L56" i="38" s="1"/>
  <c r="C56" i="38"/>
  <c r="K56" i="38" s="1"/>
  <c r="E55" i="38"/>
  <c r="M55" i="38" s="1"/>
  <c r="D55" i="38"/>
  <c r="L55" i="38" s="1"/>
  <c r="D52" i="38"/>
  <c r="L52" i="38" s="1"/>
  <c r="C52" i="38"/>
  <c r="K52" i="38" s="1"/>
  <c r="E51" i="38"/>
  <c r="M51" i="38" s="1"/>
  <c r="D51" i="38"/>
  <c r="L51" i="38" s="1"/>
  <c r="C51" i="38"/>
  <c r="K51" i="38" s="1"/>
  <c r="E50" i="38"/>
  <c r="M50" i="38" s="1"/>
  <c r="D50" i="38"/>
  <c r="L50" i="38" s="1"/>
  <c r="E46" i="38"/>
  <c r="M46" i="38" s="1"/>
  <c r="D46" i="38"/>
  <c r="L46" i="38" s="1"/>
  <c r="C46" i="38"/>
  <c r="K46" i="38" s="1"/>
  <c r="E45" i="38"/>
  <c r="M45" i="38" s="1"/>
  <c r="D45" i="38"/>
  <c r="L45" i="38" s="1"/>
  <c r="E44" i="38"/>
  <c r="M44" i="38" s="1"/>
  <c r="C44" i="38"/>
  <c r="K44" i="38" s="1"/>
  <c r="D43" i="38"/>
  <c r="L43" i="38" s="1"/>
  <c r="C43" i="38"/>
  <c r="K43" i="38" s="1"/>
  <c r="D40" i="38"/>
  <c r="L40" i="38" s="1"/>
  <c r="E39" i="38"/>
  <c r="M39" i="38" s="1"/>
  <c r="C39" i="38"/>
  <c r="K39" i="38" s="1"/>
  <c r="D38" i="38"/>
  <c r="L38" i="38" s="1"/>
  <c r="D37" i="38"/>
  <c r="L37" i="38" s="1"/>
  <c r="C37" i="38"/>
  <c r="K37" i="38" s="1"/>
  <c r="C99" i="38"/>
  <c r="K99" i="38" s="1"/>
  <c r="D98" i="38"/>
  <c r="L98" i="38" s="1"/>
  <c r="C98" i="38"/>
  <c r="K98" i="38" s="1"/>
  <c r="C97" i="38"/>
  <c r="K97" i="38" s="1"/>
  <c r="D96" i="38"/>
  <c r="L96" i="38" s="1"/>
  <c r="C96" i="38"/>
  <c r="K96" i="38" s="1"/>
  <c r="C95" i="38"/>
  <c r="K95" i="38" s="1"/>
  <c r="D94" i="38"/>
  <c r="L94" i="38" s="1"/>
  <c r="C94" i="38"/>
  <c r="K94" i="38" s="1"/>
  <c r="C91" i="38"/>
  <c r="K91" i="38" s="1"/>
  <c r="D90" i="38"/>
  <c r="L90" i="38" s="1"/>
  <c r="C90" i="38"/>
  <c r="K90" i="38" s="1"/>
  <c r="C89" i="38"/>
  <c r="K89" i="38" s="1"/>
  <c r="D88" i="38"/>
  <c r="L88" i="38" s="1"/>
  <c r="C88" i="38"/>
  <c r="K88" i="38" s="1"/>
  <c r="C87" i="38"/>
  <c r="K87" i="38" s="1"/>
  <c r="D86" i="38"/>
  <c r="L86" i="38" s="1"/>
  <c r="C86" i="38"/>
  <c r="K86" i="38" s="1"/>
  <c r="D83" i="38"/>
  <c r="L83" i="38" s="1"/>
  <c r="C83" i="38"/>
  <c r="K83" i="38" s="1"/>
  <c r="C82" i="38"/>
  <c r="K82" i="38" s="1"/>
  <c r="D81" i="38"/>
  <c r="L81" i="38" s="1"/>
  <c r="C81" i="38"/>
  <c r="K81" i="38" s="1"/>
  <c r="C80" i="38"/>
  <c r="K80" i="38" s="1"/>
  <c r="C77" i="38"/>
  <c r="K77" i="38" s="1"/>
  <c r="D76" i="38"/>
  <c r="L76" i="38" s="1"/>
  <c r="C76" i="38"/>
  <c r="K76" i="38" s="1"/>
  <c r="C75" i="38"/>
  <c r="K75" i="38" s="1"/>
  <c r="D74" i="38"/>
  <c r="L74" i="38" s="1"/>
  <c r="C74" i="38"/>
  <c r="K74" i="38" s="1"/>
  <c r="D71" i="38"/>
  <c r="L71" i="38" s="1"/>
  <c r="C71" i="38"/>
  <c r="K71" i="38" s="1"/>
  <c r="C70" i="38"/>
  <c r="K70" i="38" s="1"/>
  <c r="D69" i="38"/>
  <c r="L69" i="38" s="1"/>
  <c r="C69" i="38"/>
  <c r="K69" i="38" s="1"/>
  <c r="C68" i="38"/>
  <c r="K68" i="38" s="1"/>
  <c r="C61" i="38"/>
  <c r="K61" i="38" s="1"/>
  <c r="E49" i="38"/>
  <c r="M49" i="38" s="1"/>
  <c r="C49" i="38"/>
  <c r="K49" i="38" s="1"/>
  <c r="E40" i="38"/>
  <c r="M40" i="38" s="1"/>
  <c r="C38" i="38"/>
  <c r="K38" i="38" s="1"/>
  <c r="E33" i="38"/>
  <c r="M33" i="38" s="1"/>
  <c r="D33" i="38"/>
  <c r="L33" i="38" s="1"/>
  <c r="C31" i="38"/>
  <c r="K31" i="38" s="1"/>
  <c r="D30" i="38"/>
  <c r="L30" i="38" s="1"/>
  <c r="C30" i="38"/>
  <c r="K30" i="38" s="1"/>
  <c r="E29" i="38"/>
  <c r="M29" i="38" s="1"/>
  <c r="D29" i="38"/>
  <c r="L29" i="38" s="1"/>
  <c r="E28" i="38"/>
  <c r="M28" i="38" s="1"/>
  <c r="C27" i="38"/>
  <c r="K27" i="38" s="1"/>
  <c r="E24" i="38"/>
  <c r="M24" i="38" s="1"/>
  <c r="D24" i="38"/>
  <c r="L24" i="38" s="1"/>
  <c r="E23" i="38"/>
  <c r="M23" i="38" s="1"/>
  <c r="C22" i="38"/>
  <c r="K22" i="38" s="1"/>
  <c r="D21" i="38"/>
  <c r="L21" i="38" s="1"/>
  <c r="C21" i="38"/>
  <c r="K21" i="38" s="1"/>
  <c r="E18" i="38"/>
  <c r="M18" i="38" s="1"/>
  <c r="C17" i="38"/>
  <c r="K17" i="38" s="1"/>
  <c r="D16" i="38"/>
  <c r="L16" i="38" s="1"/>
  <c r="C16" i="38"/>
  <c r="K16" i="38" s="1"/>
  <c r="E15" i="38"/>
  <c r="M15" i="38" s="1"/>
  <c r="D15" i="38"/>
  <c r="L15" i="38" s="1"/>
  <c r="E12" i="38"/>
  <c r="M12" i="38" s="1"/>
  <c r="C12" i="38"/>
  <c r="K12" i="38" s="1"/>
  <c r="D11" i="38"/>
  <c r="L11" i="38" s="1"/>
  <c r="C11" i="38"/>
  <c r="K11" i="38" s="1"/>
  <c r="E10" i="38"/>
  <c r="M10" i="38" s="1"/>
  <c r="D10" i="38"/>
  <c r="L10" i="38" s="1"/>
  <c r="C10" i="38"/>
  <c r="K10" i="38" s="1"/>
  <c r="E9" i="38"/>
  <c r="M9" i="38" s="1"/>
  <c r="D9" i="38"/>
  <c r="L9" i="38" s="1"/>
  <c r="N24" i="39"/>
  <c r="AC24" i="39" s="1"/>
  <c r="M24" i="39"/>
  <c r="AB24" i="39" s="1"/>
  <c r="L24" i="39"/>
  <c r="AA24" i="39" s="1"/>
  <c r="K24" i="39"/>
  <c r="Z24" i="39" s="1"/>
  <c r="J24" i="39"/>
  <c r="Y24" i="39" s="1"/>
  <c r="I24" i="39"/>
  <c r="X24" i="39" s="1"/>
  <c r="H24" i="39"/>
  <c r="W24" i="39" s="1"/>
  <c r="G24" i="39"/>
  <c r="V24" i="39" s="1"/>
  <c r="F24" i="39"/>
  <c r="U24" i="39" s="1"/>
  <c r="D24" i="39"/>
  <c r="S24" i="39" s="1"/>
  <c r="C24" i="39"/>
  <c r="R24" i="39" s="1"/>
  <c r="N23" i="39"/>
  <c r="AC23" i="39" s="1"/>
  <c r="M23" i="39"/>
  <c r="AB23" i="39" s="1"/>
  <c r="L23" i="39"/>
  <c r="AA23" i="39" s="1"/>
  <c r="K23" i="39"/>
  <c r="Z23" i="39" s="1"/>
  <c r="J23" i="39"/>
  <c r="Y23" i="39" s="1"/>
  <c r="I23" i="39"/>
  <c r="X23" i="39" s="1"/>
  <c r="H23" i="39"/>
  <c r="W23" i="39" s="1"/>
  <c r="G23" i="39"/>
  <c r="V23" i="39" s="1"/>
  <c r="F23" i="39"/>
  <c r="U23" i="39" s="1"/>
  <c r="D23" i="39"/>
  <c r="S23" i="39" s="1"/>
  <c r="C23" i="39"/>
  <c r="R23" i="39" s="1"/>
  <c r="N22" i="39"/>
  <c r="AC22" i="39" s="1"/>
  <c r="M22" i="39"/>
  <c r="AB22" i="39" s="1"/>
  <c r="L22" i="39"/>
  <c r="AA22" i="39" s="1"/>
  <c r="K22" i="39"/>
  <c r="Z22" i="39" s="1"/>
  <c r="J22" i="39"/>
  <c r="Y22" i="39" s="1"/>
  <c r="I22" i="39"/>
  <c r="X22" i="39" s="1"/>
  <c r="H22" i="39"/>
  <c r="W22" i="39" s="1"/>
  <c r="G22" i="39"/>
  <c r="V22" i="39" s="1"/>
  <c r="F22" i="39"/>
  <c r="U22" i="39" s="1"/>
  <c r="E22" i="39"/>
  <c r="T22" i="39" s="1"/>
  <c r="D22" i="39"/>
  <c r="S22" i="39" s="1"/>
  <c r="C22" i="39"/>
  <c r="R22" i="39" s="1"/>
  <c r="N21" i="39"/>
  <c r="AC21" i="39" s="1"/>
  <c r="M21" i="39"/>
  <c r="AB21" i="39" s="1"/>
  <c r="L21" i="39"/>
  <c r="AA21" i="39" s="1"/>
  <c r="K21" i="39"/>
  <c r="Z21" i="39" s="1"/>
  <c r="J21" i="39"/>
  <c r="Y21" i="39" s="1"/>
  <c r="I21" i="39"/>
  <c r="X21" i="39" s="1"/>
  <c r="H21" i="39"/>
  <c r="W21" i="39" s="1"/>
  <c r="G21" i="39"/>
  <c r="V21" i="39" s="1"/>
  <c r="F21" i="39"/>
  <c r="U21" i="39" s="1"/>
  <c r="D21" i="39"/>
  <c r="S21" i="39" s="1"/>
  <c r="C21" i="39"/>
  <c r="R21" i="39" s="1"/>
  <c r="N20" i="39"/>
  <c r="AC20" i="39" s="1"/>
  <c r="M20" i="39"/>
  <c r="AB20" i="39" s="1"/>
  <c r="L20" i="39"/>
  <c r="AA20" i="39" s="1"/>
  <c r="K20" i="39"/>
  <c r="Z20" i="39" s="1"/>
  <c r="J20" i="39"/>
  <c r="Y20" i="39" s="1"/>
  <c r="I20" i="39"/>
  <c r="X20" i="39" s="1"/>
  <c r="H20" i="39"/>
  <c r="W20" i="39" s="1"/>
  <c r="G20" i="39"/>
  <c r="V20" i="39" s="1"/>
  <c r="F20" i="39"/>
  <c r="U20" i="39" s="1"/>
  <c r="D20" i="39"/>
  <c r="S20" i="39" s="1"/>
  <c r="C20" i="39"/>
  <c r="R20" i="39" s="1"/>
  <c r="N18" i="39"/>
  <c r="AC18" i="39" s="1"/>
  <c r="M18" i="39"/>
  <c r="AB18" i="39" s="1"/>
  <c r="L18" i="39"/>
  <c r="AA18" i="39" s="1"/>
  <c r="K18" i="39"/>
  <c r="Z18" i="39" s="1"/>
  <c r="J18" i="39"/>
  <c r="Y18" i="39" s="1"/>
  <c r="I18" i="39"/>
  <c r="X18" i="39" s="1"/>
  <c r="H18" i="39"/>
  <c r="W18" i="39" s="1"/>
  <c r="G18" i="39"/>
  <c r="V18" i="39" s="1"/>
  <c r="F18" i="39"/>
  <c r="U18" i="39" s="1"/>
  <c r="E18" i="39"/>
  <c r="D18" i="39"/>
  <c r="S18" i="39" s="1"/>
  <c r="C18" i="39"/>
  <c r="R18" i="39" s="1"/>
  <c r="N17" i="39"/>
  <c r="AC17" i="39" s="1"/>
  <c r="M17" i="39"/>
  <c r="AB17" i="39" s="1"/>
  <c r="L17" i="39"/>
  <c r="AA17" i="39" s="1"/>
  <c r="K17" i="39"/>
  <c r="Z17" i="39" s="1"/>
  <c r="J17" i="39"/>
  <c r="Y17" i="39" s="1"/>
  <c r="I17" i="39"/>
  <c r="X17" i="39" s="1"/>
  <c r="H17" i="39"/>
  <c r="W17" i="39" s="1"/>
  <c r="G17" i="39"/>
  <c r="V17" i="39" s="1"/>
  <c r="F17" i="39"/>
  <c r="U17" i="39" s="1"/>
  <c r="D17" i="39"/>
  <c r="S17" i="39" s="1"/>
  <c r="C17" i="39"/>
  <c r="R17" i="39" s="1"/>
  <c r="N16" i="39"/>
  <c r="AC16" i="39" s="1"/>
  <c r="M16" i="39"/>
  <c r="AB16" i="39" s="1"/>
  <c r="L16" i="39"/>
  <c r="AA16" i="39" s="1"/>
  <c r="K16" i="39"/>
  <c r="Z16" i="39" s="1"/>
  <c r="J16" i="39"/>
  <c r="Y16" i="39" s="1"/>
  <c r="I16" i="39"/>
  <c r="X16" i="39" s="1"/>
  <c r="H16" i="39"/>
  <c r="W16" i="39" s="1"/>
  <c r="G16" i="39"/>
  <c r="V16" i="39" s="1"/>
  <c r="F16" i="39"/>
  <c r="U16" i="39" s="1"/>
  <c r="E16" i="39"/>
  <c r="T16" i="39" s="1"/>
  <c r="D16" i="39"/>
  <c r="S16" i="39" s="1"/>
  <c r="C16" i="39"/>
  <c r="R16" i="39" s="1"/>
  <c r="N15" i="39"/>
  <c r="AC15" i="39" s="1"/>
  <c r="M15" i="39"/>
  <c r="AB15" i="39" s="1"/>
  <c r="L15" i="39"/>
  <c r="AA15" i="39" s="1"/>
  <c r="K15" i="39"/>
  <c r="Z15" i="39" s="1"/>
  <c r="J15" i="39"/>
  <c r="Y15" i="39" s="1"/>
  <c r="I15" i="39"/>
  <c r="X15" i="39" s="1"/>
  <c r="H15" i="39"/>
  <c r="W15" i="39" s="1"/>
  <c r="G15" i="39"/>
  <c r="V15" i="39" s="1"/>
  <c r="F15" i="39"/>
  <c r="U15" i="39" s="1"/>
  <c r="E15" i="39"/>
  <c r="T15" i="39" s="1"/>
  <c r="D15" i="39"/>
  <c r="S15" i="39" s="1"/>
  <c r="C15" i="39"/>
  <c r="R15" i="39" s="1"/>
  <c r="N14" i="39"/>
  <c r="AC14" i="39" s="1"/>
  <c r="M14" i="39"/>
  <c r="AB14" i="39" s="1"/>
  <c r="L14" i="39"/>
  <c r="AA14" i="39" s="1"/>
  <c r="K14" i="39"/>
  <c r="Z14" i="39" s="1"/>
  <c r="J14" i="39"/>
  <c r="Y14" i="39" s="1"/>
  <c r="I14" i="39"/>
  <c r="X14" i="39" s="1"/>
  <c r="H14" i="39"/>
  <c r="W14" i="39" s="1"/>
  <c r="G14" i="39"/>
  <c r="V14" i="39" s="1"/>
  <c r="F14" i="39"/>
  <c r="U14" i="39" s="1"/>
  <c r="D14" i="39"/>
  <c r="S14" i="39" s="1"/>
  <c r="C14" i="39"/>
  <c r="R14" i="39" s="1"/>
  <c r="N13" i="39"/>
  <c r="AC13" i="39" s="1"/>
  <c r="M13" i="39"/>
  <c r="AB13" i="39" s="1"/>
  <c r="L13" i="39"/>
  <c r="AA13" i="39" s="1"/>
  <c r="K13" i="39"/>
  <c r="Z13" i="39" s="1"/>
  <c r="J13" i="39"/>
  <c r="Y13" i="39" s="1"/>
  <c r="I13" i="39"/>
  <c r="X13" i="39" s="1"/>
  <c r="H13" i="39"/>
  <c r="W13" i="39" s="1"/>
  <c r="G13" i="39"/>
  <c r="V13" i="39" s="1"/>
  <c r="F13" i="39"/>
  <c r="U13" i="39" s="1"/>
  <c r="E13" i="39"/>
  <c r="T13" i="39" s="1"/>
  <c r="D13" i="39"/>
  <c r="S13" i="39" s="1"/>
  <c r="C13" i="39"/>
  <c r="R13" i="39" s="1"/>
  <c r="N12" i="39"/>
  <c r="AC12" i="39" s="1"/>
  <c r="M12" i="39"/>
  <c r="AB12" i="39" s="1"/>
  <c r="L12" i="39"/>
  <c r="AA12" i="39" s="1"/>
  <c r="K12" i="39"/>
  <c r="Z12" i="39" s="1"/>
  <c r="J12" i="39"/>
  <c r="Y12" i="39" s="1"/>
  <c r="I12" i="39"/>
  <c r="X12" i="39" s="1"/>
  <c r="H12" i="39"/>
  <c r="W12" i="39" s="1"/>
  <c r="G12" i="39"/>
  <c r="V12" i="39" s="1"/>
  <c r="F12" i="39"/>
  <c r="U12" i="39" s="1"/>
  <c r="E12" i="39"/>
  <c r="T12" i="39" s="1"/>
  <c r="D12" i="39"/>
  <c r="S12" i="39" s="1"/>
  <c r="C12" i="39"/>
  <c r="R12" i="39" s="1"/>
  <c r="N11" i="39"/>
  <c r="AC11" i="39" s="1"/>
  <c r="M11" i="39"/>
  <c r="AB11" i="39" s="1"/>
  <c r="L11" i="39"/>
  <c r="AA11" i="39" s="1"/>
  <c r="K11" i="39"/>
  <c r="Z11" i="39" s="1"/>
  <c r="J11" i="39"/>
  <c r="Y11" i="39" s="1"/>
  <c r="I11" i="39"/>
  <c r="X11" i="39" s="1"/>
  <c r="H11" i="39"/>
  <c r="W11" i="39" s="1"/>
  <c r="G11" i="39"/>
  <c r="V11" i="39" s="1"/>
  <c r="F11" i="39"/>
  <c r="U11" i="39" s="1"/>
  <c r="D11" i="39"/>
  <c r="S11" i="39" s="1"/>
  <c r="C11" i="39"/>
  <c r="R11" i="39" s="1"/>
  <c r="N10" i="39"/>
  <c r="AC10" i="39" s="1"/>
  <c r="M10" i="39"/>
  <c r="AB10" i="39" s="1"/>
  <c r="L10" i="39"/>
  <c r="AA10" i="39" s="1"/>
  <c r="K10" i="39"/>
  <c r="Z10" i="39" s="1"/>
  <c r="J10" i="39"/>
  <c r="Y10" i="39" s="1"/>
  <c r="I10" i="39"/>
  <c r="X10" i="39" s="1"/>
  <c r="H10" i="39"/>
  <c r="W10" i="39" s="1"/>
  <c r="G10" i="39"/>
  <c r="V10" i="39" s="1"/>
  <c r="F10" i="39"/>
  <c r="U10" i="39" s="1"/>
  <c r="D10" i="39"/>
  <c r="S10" i="39" s="1"/>
  <c r="C10" i="39"/>
  <c r="R10" i="39" s="1"/>
  <c r="N9" i="39"/>
  <c r="AC9" i="39" s="1"/>
  <c r="M9" i="39"/>
  <c r="AB9" i="39" s="1"/>
  <c r="L9" i="39"/>
  <c r="AA9" i="39" s="1"/>
  <c r="K9" i="39"/>
  <c r="Z9" i="39" s="1"/>
  <c r="J9" i="39"/>
  <c r="Y9" i="39" s="1"/>
  <c r="I9" i="39"/>
  <c r="X9" i="39" s="1"/>
  <c r="H9" i="39"/>
  <c r="W9" i="39" s="1"/>
  <c r="G9" i="39"/>
  <c r="V9" i="39" s="1"/>
  <c r="F9" i="39"/>
  <c r="U9" i="39" s="1"/>
  <c r="E9" i="39"/>
  <c r="T9" i="39" s="1"/>
  <c r="D9" i="39"/>
  <c r="S9" i="39" s="1"/>
  <c r="C9" i="39"/>
  <c r="R9" i="39" s="1"/>
  <c r="N8" i="39"/>
  <c r="AC8" i="39" s="1"/>
  <c r="M8" i="39"/>
  <c r="AB8" i="39" s="1"/>
  <c r="L8" i="39"/>
  <c r="AA8" i="39" s="1"/>
  <c r="K8" i="39"/>
  <c r="Z8" i="39" s="1"/>
  <c r="J8" i="39"/>
  <c r="Y8" i="39" s="1"/>
  <c r="I8" i="39"/>
  <c r="X8" i="39" s="1"/>
  <c r="H8" i="39"/>
  <c r="W8" i="39" s="1"/>
  <c r="G8" i="39"/>
  <c r="V8" i="39" s="1"/>
  <c r="F8" i="39"/>
  <c r="U8" i="39" s="1"/>
  <c r="E8" i="39"/>
  <c r="T8" i="39" s="1"/>
  <c r="D8" i="39"/>
  <c r="S8" i="39" s="1"/>
  <c r="C8" i="39"/>
  <c r="R8" i="39" s="1"/>
  <c r="N7" i="39"/>
  <c r="AC7" i="39" s="1"/>
  <c r="M7" i="39"/>
  <c r="AB7" i="39" s="1"/>
  <c r="L7" i="39"/>
  <c r="AA7" i="39" s="1"/>
  <c r="K7" i="39"/>
  <c r="Z7" i="39" s="1"/>
  <c r="J7" i="39"/>
  <c r="Y7" i="39" s="1"/>
  <c r="I7" i="39"/>
  <c r="X7" i="39" s="1"/>
  <c r="H7" i="39"/>
  <c r="W7" i="39" s="1"/>
  <c r="G7" i="39"/>
  <c r="V7" i="39" s="1"/>
  <c r="F7" i="39"/>
  <c r="U7" i="39" s="1"/>
  <c r="D7" i="39"/>
  <c r="S7" i="39" s="1"/>
  <c r="C7" i="39"/>
  <c r="R7" i="39" s="1"/>
  <c r="N6" i="39"/>
  <c r="AC6" i="39" s="1"/>
  <c r="M6" i="39"/>
  <c r="AB6" i="39" s="1"/>
  <c r="L6" i="39"/>
  <c r="AA6" i="39" s="1"/>
  <c r="K6" i="39"/>
  <c r="Z6" i="39" s="1"/>
  <c r="J6" i="39"/>
  <c r="Y6" i="39" s="1"/>
  <c r="I6" i="39"/>
  <c r="X6" i="39" s="1"/>
  <c r="H6" i="39"/>
  <c r="W6" i="39" s="1"/>
  <c r="G6" i="39"/>
  <c r="V6" i="39" s="1"/>
  <c r="F6" i="39"/>
  <c r="U6" i="39" s="1"/>
  <c r="D6" i="39"/>
  <c r="S6" i="39" s="1"/>
  <c r="C6" i="39"/>
  <c r="R6" i="39" s="1"/>
  <c r="D59" i="38" l="1"/>
  <c r="L59" i="38" s="1"/>
  <c r="E6" i="39"/>
  <c r="T6" i="39" s="1"/>
  <c r="E10" i="39"/>
  <c r="T10" i="39" s="1"/>
  <c r="E11" i="39"/>
  <c r="T11" i="39" s="1"/>
  <c r="E23" i="39"/>
  <c r="T23" i="39" s="1"/>
  <c r="E13" i="38"/>
  <c r="M13" i="38" s="1"/>
  <c r="C25" i="38"/>
  <c r="K25" i="38" s="1"/>
  <c r="C78" i="38"/>
  <c r="K78" i="38" s="1"/>
  <c r="E7" i="39"/>
  <c r="T7" i="39" s="1"/>
  <c r="E14" i="39"/>
  <c r="T14" i="39" s="1"/>
  <c r="E17" i="39"/>
  <c r="T17" i="39" s="1"/>
  <c r="E20" i="39"/>
  <c r="T20" i="39" s="1"/>
  <c r="E24" i="39"/>
  <c r="T24" i="39" s="1"/>
  <c r="D19" i="38"/>
  <c r="L19" i="38" s="1"/>
  <c r="C41" i="38"/>
  <c r="K41" i="38" s="1"/>
  <c r="E53" i="38"/>
  <c r="M53" i="38" s="1"/>
  <c r="E21" i="39"/>
  <c r="T21" i="39" s="1"/>
  <c r="E19" i="38"/>
  <c r="M19" i="38" s="1"/>
  <c r="D25" i="38"/>
  <c r="L25" i="38" s="1"/>
  <c r="D41" i="38"/>
  <c r="L41" i="38" s="1"/>
  <c r="C47" i="38"/>
  <c r="K47" i="38" s="1"/>
  <c r="D78" i="38"/>
  <c r="L78" i="38" s="1"/>
  <c r="T18" i="39"/>
  <c r="C11" i="37"/>
  <c r="C12" i="37"/>
  <c r="C13" i="37"/>
  <c r="C14" i="37"/>
  <c r="C15" i="37"/>
  <c r="C16" i="37"/>
  <c r="C17" i="37"/>
  <c r="C18" i="37"/>
  <c r="C19" i="37"/>
  <c r="C23" i="37"/>
  <c r="C24" i="37"/>
  <c r="C25" i="37"/>
  <c r="C27" i="37"/>
  <c r="C28" i="37"/>
  <c r="C29" i="37"/>
  <c r="C30" i="37"/>
  <c r="C32" i="37"/>
  <c r="C33" i="37"/>
  <c r="C34" i="37"/>
  <c r="C39" i="37"/>
  <c r="C41" i="37"/>
  <c r="C42" i="37"/>
  <c r="C43" i="37"/>
  <c r="C44" i="37"/>
  <c r="C45" i="37"/>
  <c r="C46" i="37"/>
  <c r="C49" i="37"/>
  <c r="C51" i="37"/>
  <c r="C52" i="37"/>
  <c r="C53" i="37"/>
  <c r="C54" i="37"/>
  <c r="C55" i="37"/>
  <c r="C56" i="37"/>
  <c r="C57" i="37"/>
  <c r="C58" i="37"/>
  <c r="C62" i="37"/>
  <c r="C63" i="37"/>
  <c r="C64" i="37"/>
  <c r="C65" i="37"/>
  <c r="C66" i="37"/>
  <c r="C67" i="37"/>
  <c r="C9" i="38"/>
  <c r="K9" i="38" s="1"/>
  <c r="E11" i="38"/>
  <c r="M11" i="38" s="1"/>
  <c r="D12" i="38"/>
  <c r="L12" i="38" s="1"/>
  <c r="C13" i="38"/>
  <c r="K13" i="38" s="1"/>
  <c r="E16" i="38"/>
  <c r="M16" i="38" s="1"/>
  <c r="D17" i="38"/>
  <c r="L17" i="38" s="1"/>
  <c r="C18" i="38"/>
  <c r="K18" i="38" s="1"/>
  <c r="E21" i="38"/>
  <c r="M21" i="38" s="1"/>
  <c r="D22" i="38"/>
  <c r="L22" i="38" s="1"/>
  <c r="C23" i="38"/>
  <c r="K23" i="38" s="1"/>
  <c r="E25" i="38"/>
  <c r="M25" i="38" s="1"/>
  <c r="D27" i="38"/>
  <c r="L27" i="38" s="1"/>
  <c r="C28" i="38"/>
  <c r="K28" i="38" s="1"/>
  <c r="E30" i="38"/>
  <c r="M30" i="38" s="1"/>
  <c r="D31" i="38"/>
  <c r="L31" i="38" s="1"/>
  <c r="E37" i="38"/>
  <c r="M37" i="38" s="1"/>
  <c r="E41" i="38"/>
  <c r="M41" i="38" s="1"/>
  <c r="D47" i="38"/>
  <c r="L47" i="38" s="1"/>
  <c r="C53" i="38"/>
  <c r="K53" i="38" s="1"/>
  <c r="C72" i="38"/>
  <c r="K72" i="38" s="1"/>
  <c r="C84" i="38"/>
  <c r="K84" i="38" s="1"/>
  <c r="D13" i="38"/>
  <c r="L13" i="38" s="1"/>
  <c r="C15" i="38"/>
  <c r="K15" i="38" s="1"/>
  <c r="E17" i="38"/>
  <c r="M17" i="38" s="1"/>
  <c r="D18" i="38"/>
  <c r="L18" i="38" s="1"/>
  <c r="C19" i="38"/>
  <c r="K19" i="38" s="1"/>
  <c r="E22" i="38"/>
  <c r="M22" i="38" s="1"/>
  <c r="D23" i="38"/>
  <c r="L23" i="38" s="1"/>
  <c r="C24" i="38"/>
  <c r="K24" i="38" s="1"/>
  <c r="E27" i="38"/>
  <c r="M27" i="38" s="1"/>
  <c r="D28" i="38"/>
  <c r="L28" i="38" s="1"/>
  <c r="C29" i="38"/>
  <c r="K29" i="38" s="1"/>
  <c r="E31" i="38"/>
  <c r="M31" i="38" s="1"/>
  <c r="C33" i="38"/>
  <c r="K33" i="38" s="1"/>
  <c r="E38" i="38"/>
  <c r="M38" i="38" s="1"/>
  <c r="D39" i="38"/>
  <c r="L39" i="38" s="1"/>
  <c r="C40" i="38"/>
  <c r="K40" i="38" s="1"/>
  <c r="E43" i="38"/>
  <c r="M43" i="38" s="1"/>
  <c r="D44" i="38"/>
  <c r="L44" i="38" s="1"/>
  <c r="C45" i="38"/>
  <c r="K45" i="38" s="1"/>
  <c r="E47" i="38"/>
  <c r="M47" i="38" s="1"/>
  <c r="D49" i="38"/>
  <c r="L49" i="38" s="1"/>
  <c r="C50" i="38"/>
  <c r="K50" i="38" s="1"/>
  <c r="E52" i="38"/>
  <c r="M52" i="38" s="1"/>
  <c r="D53" i="38"/>
  <c r="L53" i="38" s="1"/>
  <c r="C55" i="38"/>
  <c r="K55" i="38" s="1"/>
  <c r="E57" i="38"/>
  <c r="M57" i="38" s="1"/>
  <c r="D58" i="38"/>
  <c r="L58" i="38" s="1"/>
  <c r="C59" i="38"/>
  <c r="K59" i="38" s="1"/>
  <c r="E63" i="38"/>
  <c r="M63" i="38" s="1"/>
  <c r="D68" i="38"/>
  <c r="L68" i="38" s="1"/>
  <c r="D70" i="38"/>
  <c r="L70" i="38" s="1"/>
  <c r="D72" i="38"/>
  <c r="L72" i="38" s="1"/>
  <c r="D75" i="38"/>
  <c r="L75" i="38" s="1"/>
  <c r="D77" i="38"/>
  <c r="L77" i="38" s="1"/>
  <c r="D80" i="38"/>
  <c r="L80" i="38" s="1"/>
  <c r="D82" i="38"/>
  <c r="L82" i="38" s="1"/>
  <c r="D84" i="38"/>
  <c r="L84" i="38" s="1"/>
  <c r="D87" i="38"/>
  <c r="L87" i="38" s="1"/>
  <c r="D89" i="38"/>
  <c r="L89" i="38" s="1"/>
  <c r="D91" i="38"/>
  <c r="L91" i="38" s="1"/>
  <c r="D95" i="38"/>
  <c r="L95" i="38" s="1"/>
  <c r="D97" i="38"/>
  <c r="L97" i="38" s="1"/>
  <c r="D99" i="38"/>
  <c r="L99" i="38" s="1"/>
  <c r="J72" i="31"/>
  <c r="I72" i="31"/>
  <c r="J71" i="31"/>
  <c r="I71" i="31"/>
  <c r="J70" i="31"/>
  <c r="I70" i="31"/>
  <c r="J69" i="31"/>
  <c r="I69" i="31"/>
  <c r="J68" i="31"/>
  <c r="I68" i="31"/>
  <c r="J67" i="31"/>
  <c r="I67" i="31"/>
  <c r="J66" i="31"/>
  <c r="I66" i="31"/>
  <c r="J65" i="31"/>
  <c r="I65" i="31"/>
  <c r="J64" i="31"/>
  <c r="I64" i="31"/>
  <c r="J63" i="31"/>
  <c r="I63" i="31"/>
  <c r="J62" i="31"/>
  <c r="I62" i="31"/>
  <c r="J61" i="31"/>
  <c r="I61" i="31"/>
  <c r="J60" i="31"/>
  <c r="I60" i="31"/>
  <c r="J59" i="31"/>
  <c r="I59" i="31"/>
  <c r="J58" i="31"/>
  <c r="I58" i="31"/>
  <c r="J57" i="31"/>
  <c r="I57" i="31"/>
  <c r="J56" i="31"/>
  <c r="I56" i="31"/>
  <c r="J55" i="31"/>
  <c r="I55" i="31"/>
  <c r="J54" i="31"/>
  <c r="I54" i="31"/>
  <c r="J53" i="31"/>
  <c r="I53" i="31"/>
  <c r="J52" i="31"/>
  <c r="I52" i="31"/>
  <c r="J51" i="31"/>
  <c r="I51" i="31"/>
  <c r="J50" i="31"/>
  <c r="I50" i="31"/>
  <c r="J49" i="31"/>
  <c r="I49" i="31"/>
  <c r="J48" i="31"/>
  <c r="I48" i="31"/>
  <c r="J47" i="31"/>
  <c r="I47" i="31"/>
  <c r="J46" i="31"/>
  <c r="I46" i="31"/>
  <c r="J45" i="31"/>
  <c r="I45" i="31"/>
  <c r="J44" i="31"/>
  <c r="I44" i="31"/>
  <c r="J43" i="31"/>
  <c r="I43" i="31"/>
  <c r="J42" i="31"/>
  <c r="I42" i="31"/>
  <c r="J41" i="31"/>
  <c r="I41" i="31"/>
  <c r="J40" i="31"/>
  <c r="I40" i="31"/>
  <c r="J39" i="31"/>
  <c r="I39" i="31"/>
  <c r="J38" i="31"/>
  <c r="I38" i="31"/>
  <c r="J37" i="31"/>
  <c r="I37" i="31"/>
  <c r="J36" i="31"/>
  <c r="I36" i="31"/>
  <c r="J35" i="31"/>
  <c r="I35" i="31"/>
  <c r="J34" i="31"/>
  <c r="I34" i="31"/>
  <c r="J33" i="31"/>
  <c r="I33" i="31"/>
  <c r="J32" i="31"/>
  <c r="I32" i="31"/>
  <c r="J31" i="31"/>
  <c r="I31" i="31"/>
  <c r="J30" i="31"/>
  <c r="I30" i="31"/>
  <c r="J29" i="31"/>
  <c r="I29" i="31"/>
  <c r="J28" i="31"/>
  <c r="I28" i="31"/>
  <c r="J27" i="31"/>
  <c r="I27" i="31"/>
  <c r="J26" i="31"/>
  <c r="I26" i="31"/>
  <c r="J25" i="31"/>
  <c r="I25" i="31"/>
  <c r="J24" i="31"/>
  <c r="I24" i="31"/>
  <c r="J23" i="31"/>
  <c r="I23" i="31"/>
  <c r="J22" i="31"/>
  <c r="I22" i="31"/>
  <c r="J21" i="31"/>
  <c r="I21" i="31"/>
  <c r="J20" i="31"/>
  <c r="I20" i="31"/>
  <c r="J19" i="31"/>
  <c r="I19" i="31"/>
  <c r="J18" i="31"/>
  <c r="I18" i="31"/>
  <c r="J17" i="31"/>
  <c r="I17" i="31"/>
  <c r="J16" i="31"/>
  <c r="I16" i="31"/>
  <c r="H72" i="31"/>
  <c r="G72" i="31"/>
  <c r="H71" i="31"/>
  <c r="G71" i="31"/>
  <c r="H70" i="31"/>
  <c r="G70" i="31"/>
  <c r="H69" i="31"/>
  <c r="G69" i="31"/>
  <c r="H68" i="31"/>
  <c r="G68" i="31"/>
  <c r="H67" i="31"/>
  <c r="G67" i="31"/>
  <c r="H66" i="31"/>
  <c r="G66" i="31"/>
  <c r="H65" i="31"/>
  <c r="G65" i="31"/>
  <c r="H64" i="31"/>
  <c r="G64" i="31"/>
  <c r="H63" i="31"/>
  <c r="G63" i="31"/>
  <c r="H62" i="31"/>
  <c r="G62" i="31"/>
  <c r="H61" i="31"/>
  <c r="G61" i="31"/>
  <c r="H60" i="31"/>
  <c r="G60" i="31"/>
  <c r="H59" i="31"/>
  <c r="G59" i="31"/>
  <c r="H58" i="31"/>
  <c r="G58" i="31"/>
  <c r="H57" i="31"/>
  <c r="G57" i="31"/>
  <c r="H56" i="31"/>
  <c r="G56" i="31"/>
  <c r="H55" i="31"/>
  <c r="G55" i="31"/>
  <c r="H54" i="31"/>
  <c r="G54" i="31"/>
  <c r="H53" i="31"/>
  <c r="G53" i="31"/>
  <c r="H52" i="31"/>
  <c r="G52" i="31"/>
  <c r="H51" i="31"/>
  <c r="G51" i="31"/>
  <c r="H50" i="31"/>
  <c r="G50" i="31"/>
  <c r="H49" i="31"/>
  <c r="G49" i="31"/>
  <c r="H48" i="31"/>
  <c r="G48" i="31"/>
  <c r="H47" i="31"/>
  <c r="G47" i="31"/>
  <c r="H46" i="31"/>
  <c r="G46" i="31"/>
  <c r="H45" i="31"/>
  <c r="G45" i="31"/>
  <c r="H44" i="31"/>
  <c r="G44" i="31"/>
  <c r="H43" i="31"/>
  <c r="G43" i="31"/>
  <c r="H42" i="31"/>
  <c r="G42" i="31"/>
  <c r="H41" i="31"/>
  <c r="G41" i="31"/>
  <c r="H40" i="31"/>
  <c r="G40" i="31"/>
  <c r="H39" i="31"/>
  <c r="G39" i="31"/>
  <c r="H38" i="31"/>
  <c r="G38" i="31"/>
  <c r="H37" i="31"/>
  <c r="G37" i="31"/>
  <c r="H36" i="31"/>
  <c r="G36" i="31"/>
  <c r="H35" i="31"/>
  <c r="G35" i="31"/>
  <c r="H34" i="31"/>
  <c r="G34" i="31"/>
  <c r="H33" i="31"/>
  <c r="G33" i="31"/>
  <c r="H32" i="31"/>
  <c r="G32" i="31"/>
  <c r="H31" i="31"/>
  <c r="G31" i="31"/>
  <c r="H30" i="31"/>
  <c r="G30" i="31"/>
  <c r="H29" i="31"/>
  <c r="G29" i="31"/>
  <c r="H28" i="31"/>
  <c r="G28" i="31"/>
  <c r="H27" i="31"/>
  <c r="G27" i="31"/>
  <c r="H26" i="31"/>
  <c r="G26" i="31"/>
  <c r="H25" i="31"/>
  <c r="G25" i="31"/>
  <c r="H24" i="31"/>
  <c r="G24" i="31"/>
  <c r="H23" i="31"/>
  <c r="G23" i="31"/>
  <c r="H22" i="31"/>
  <c r="G22" i="31"/>
  <c r="H21" i="31"/>
  <c r="G21" i="31"/>
  <c r="H20" i="31"/>
  <c r="G20" i="31"/>
  <c r="H19" i="31"/>
  <c r="G19" i="31"/>
  <c r="H18" i="31"/>
  <c r="G18" i="31"/>
  <c r="H17" i="31"/>
  <c r="G17" i="31"/>
  <c r="H16" i="31"/>
  <c r="G16" i="31"/>
  <c r="F72" i="31"/>
  <c r="E72" i="31"/>
  <c r="F71" i="31"/>
  <c r="E71" i="31"/>
  <c r="F70" i="31"/>
  <c r="E70" i="31"/>
  <c r="F69" i="31"/>
  <c r="E69" i="31"/>
  <c r="F68" i="31"/>
  <c r="E68" i="31"/>
  <c r="F67" i="31"/>
  <c r="E67" i="31"/>
  <c r="F66" i="31"/>
  <c r="E66" i="31"/>
  <c r="F65" i="31"/>
  <c r="E65" i="31"/>
  <c r="F64" i="31"/>
  <c r="E64" i="31"/>
  <c r="F63" i="31"/>
  <c r="E63" i="31"/>
  <c r="F62" i="31"/>
  <c r="E62" i="31"/>
  <c r="F61" i="31"/>
  <c r="E61" i="31"/>
  <c r="F60" i="31"/>
  <c r="E60" i="31"/>
  <c r="F59" i="31"/>
  <c r="E59" i="31"/>
  <c r="F58" i="31"/>
  <c r="E58" i="31"/>
  <c r="F57" i="31"/>
  <c r="E57" i="31"/>
  <c r="F56" i="31"/>
  <c r="E56" i="31"/>
  <c r="F55" i="31"/>
  <c r="E55" i="31"/>
  <c r="F54" i="31"/>
  <c r="E54" i="31"/>
  <c r="F53" i="31"/>
  <c r="E53" i="31"/>
  <c r="F52" i="31"/>
  <c r="E52" i="31"/>
  <c r="F51" i="31"/>
  <c r="E51" i="31"/>
  <c r="F50" i="31"/>
  <c r="E50" i="31"/>
  <c r="F49" i="31"/>
  <c r="E49" i="31"/>
  <c r="F48" i="31"/>
  <c r="E48" i="31"/>
  <c r="F47" i="31"/>
  <c r="E47" i="31"/>
  <c r="F46" i="31"/>
  <c r="E46" i="31"/>
  <c r="F45" i="31"/>
  <c r="E45" i="31"/>
  <c r="F44" i="31"/>
  <c r="E44" i="31"/>
  <c r="F43" i="31"/>
  <c r="E43" i="31"/>
  <c r="F42" i="31"/>
  <c r="E42" i="31"/>
  <c r="F41" i="31"/>
  <c r="E41" i="31"/>
  <c r="F40" i="31"/>
  <c r="E40" i="31"/>
  <c r="F39" i="31"/>
  <c r="E39" i="31"/>
  <c r="F38" i="31"/>
  <c r="E38" i="31"/>
  <c r="F37" i="31"/>
  <c r="E37" i="31"/>
  <c r="F36" i="31"/>
  <c r="E36" i="31"/>
  <c r="F35" i="31"/>
  <c r="E35" i="31"/>
  <c r="F34" i="31"/>
  <c r="E34" i="31"/>
  <c r="F33" i="31"/>
  <c r="E33" i="31"/>
  <c r="F32" i="31"/>
  <c r="E32" i="31"/>
  <c r="F31" i="31"/>
  <c r="E31" i="31"/>
  <c r="F30" i="31"/>
  <c r="E30" i="31"/>
  <c r="F29" i="31"/>
  <c r="E29" i="31"/>
  <c r="F28" i="31"/>
  <c r="E28" i="31"/>
  <c r="F27" i="31"/>
  <c r="E27" i="31"/>
  <c r="F26" i="31"/>
  <c r="E26" i="31"/>
  <c r="F25" i="31"/>
  <c r="E25" i="31"/>
  <c r="F24" i="31"/>
  <c r="E24" i="31"/>
  <c r="F23" i="31"/>
  <c r="E23" i="31"/>
  <c r="F22" i="31"/>
  <c r="E22" i="31"/>
  <c r="F21" i="31"/>
  <c r="E21" i="31"/>
  <c r="F20" i="31"/>
  <c r="E20" i="31"/>
  <c r="F19" i="31"/>
  <c r="E19" i="31"/>
  <c r="F18" i="31"/>
  <c r="E18" i="31"/>
  <c r="F17" i="31"/>
  <c r="E17" i="31"/>
  <c r="F16" i="31"/>
  <c r="E16" i="31"/>
  <c r="D72" i="31"/>
  <c r="C72" i="31"/>
  <c r="D71" i="31"/>
  <c r="C71" i="31"/>
  <c r="D70" i="31"/>
  <c r="C70" i="31"/>
  <c r="D69" i="31"/>
  <c r="C69" i="31"/>
  <c r="D68" i="31"/>
  <c r="C68" i="31"/>
  <c r="D67" i="31"/>
  <c r="C67" i="31"/>
  <c r="D66" i="31"/>
  <c r="C66" i="31"/>
  <c r="D65" i="31"/>
  <c r="C65" i="31"/>
  <c r="D64" i="31"/>
  <c r="C64" i="31"/>
  <c r="D63" i="31"/>
  <c r="C63" i="31"/>
  <c r="D62" i="31"/>
  <c r="C62" i="31"/>
  <c r="D61" i="31"/>
  <c r="C61" i="31"/>
  <c r="D60" i="31"/>
  <c r="C60" i="31"/>
  <c r="D59" i="31"/>
  <c r="C59" i="31"/>
  <c r="D58" i="31"/>
  <c r="C58" i="31"/>
  <c r="D57" i="31"/>
  <c r="C57" i="31"/>
  <c r="D56" i="31"/>
  <c r="C56" i="31"/>
  <c r="D55" i="31"/>
  <c r="C55" i="31"/>
  <c r="D54" i="31"/>
  <c r="C54" i="31"/>
  <c r="D53" i="31"/>
  <c r="C53" i="31"/>
  <c r="D52" i="31"/>
  <c r="C52" i="31"/>
  <c r="D51" i="31"/>
  <c r="C51" i="31"/>
  <c r="D50" i="31"/>
  <c r="C50" i="31"/>
  <c r="D49" i="31"/>
  <c r="C49" i="31"/>
  <c r="D48" i="31"/>
  <c r="C48" i="31"/>
  <c r="D47" i="31"/>
  <c r="C47" i="31"/>
  <c r="D46" i="31"/>
  <c r="C46" i="31"/>
  <c r="D45" i="31"/>
  <c r="C45" i="31"/>
  <c r="D44" i="31"/>
  <c r="C44" i="31"/>
  <c r="D43" i="31"/>
  <c r="C43" i="31"/>
  <c r="D42" i="31"/>
  <c r="C42" i="31"/>
  <c r="D41" i="31"/>
  <c r="C41" i="31"/>
  <c r="D40" i="31"/>
  <c r="C40" i="31"/>
  <c r="D39" i="31"/>
  <c r="C39" i="31"/>
  <c r="D38" i="31"/>
  <c r="C38" i="31"/>
  <c r="D37" i="31"/>
  <c r="C37" i="31"/>
  <c r="D36" i="31"/>
  <c r="C36" i="31"/>
  <c r="D35" i="31"/>
  <c r="C35" i="31"/>
  <c r="D34" i="31"/>
  <c r="C34" i="31"/>
  <c r="D33" i="31"/>
  <c r="C33" i="31"/>
  <c r="D32" i="31"/>
  <c r="C32" i="31"/>
  <c r="D31" i="31"/>
  <c r="C31" i="31"/>
  <c r="D30" i="31"/>
  <c r="C30" i="31"/>
  <c r="D29" i="31"/>
  <c r="C29" i="31"/>
  <c r="D28" i="31"/>
  <c r="C28" i="31"/>
  <c r="D27" i="31"/>
  <c r="C27" i="31"/>
  <c r="D26" i="31"/>
  <c r="C26" i="31"/>
  <c r="D25" i="31"/>
  <c r="C25" i="31"/>
  <c r="D24" i="31"/>
  <c r="C24" i="31"/>
  <c r="D23" i="31"/>
  <c r="C23" i="31"/>
  <c r="D22" i="31"/>
  <c r="C22" i="31"/>
  <c r="D21" i="31"/>
  <c r="C21" i="31"/>
  <c r="D20" i="31"/>
  <c r="C20" i="31"/>
  <c r="D19" i="31"/>
  <c r="C19" i="31"/>
  <c r="D18" i="31"/>
  <c r="C18" i="31"/>
  <c r="D17" i="31"/>
  <c r="C17" i="31"/>
  <c r="D16" i="31"/>
  <c r="C16" i="31"/>
  <c r="K204" i="33"/>
  <c r="J204" i="33"/>
  <c r="I204" i="33"/>
  <c r="H204" i="33"/>
  <c r="G204" i="33"/>
  <c r="F204" i="33"/>
  <c r="E204" i="33"/>
  <c r="D204" i="33"/>
  <c r="C204" i="33"/>
  <c r="K203" i="33"/>
  <c r="J203" i="33"/>
  <c r="I203" i="33"/>
  <c r="H203" i="33"/>
  <c r="G203" i="33"/>
  <c r="F203" i="33"/>
  <c r="E203" i="33"/>
  <c r="D203" i="33"/>
  <c r="C203" i="33"/>
  <c r="K202" i="33"/>
  <c r="J202" i="33"/>
  <c r="I202" i="33"/>
  <c r="H202" i="33"/>
  <c r="G202" i="33"/>
  <c r="F202" i="33"/>
  <c r="E202" i="33"/>
  <c r="D202" i="33"/>
  <c r="C202" i="33"/>
  <c r="K201" i="33"/>
  <c r="J201" i="33"/>
  <c r="I201" i="33"/>
  <c r="H201" i="33"/>
  <c r="G201" i="33"/>
  <c r="F201" i="33"/>
  <c r="E201" i="33"/>
  <c r="D201" i="33"/>
  <c r="C201" i="33"/>
  <c r="K200" i="33"/>
  <c r="J200" i="33"/>
  <c r="I200" i="33"/>
  <c r="H200" i="33"/>
  <c r="G200" i="33"/>
  <c r="F200" i="33"/>
  <c r="E200" i="33"/>
  <c r="D200" i="33"/>
  <c r="C200" i="33"/>
  <c r="K199" i="33"/>
  <c r="J199" i="33"/>
  <c r="I199" i="33"/>
  <c r="H199" i="33"/>
  <c r="G199" i="33"/>
  <c r="F199" i="33"/>
  <c r="E199" i="33"/>
  <c r="D199" i="33"/>
  <c r="C199" i="33"/>
  <c r="K198" i="33"/>
  <c r="J198" i="33"/>
  <c r="I198" i="33"/>
  <c r="H198" i="33"/>
  <c r="G198" i="33"/>
  <c r="F198" i="33"/>
  <c r="E198" i="33"/>
  <c r="D198" i="33"/>
  <c r="C198" i="33"/>
  <c r="K197" i="33"/>
  <c r="J197" i="33"/>
  <c r="I197" i="33"/>
  <c r="H197" i="33"/>
  <c r="G197" i="33"/>
  <c r="F197" i="33"/>
  <c r="E197" i="33"/>
  <c r="D197" i="33"/>
  <c r="C197" i="33"/>
  <c r="K196" i="33"/>
  <c r="J196" i="33"/>
  <c r="I196" i="33"/>
  <c r="H196" i="33"/>
  <c r="G196" i="33"/>
  <c r="F196" i="33"/>
  <c r="E196" i="33"/>
  <c r="D196" i="33"/>
  <c r="C196" i="33"/>
  <c r="K195" i="33"/>
  <c r="J195" i="33"/>
  <c r="I195" i="33"/>
  <c r="H195" i="33"/>
  <c r="G195" i="33"/>
  <c r="F195" i="33"/>
  <c r="E195" i="33"/>
  <c r="D195" i="33"/>
  <c r="C195" i="33"/>
  <c r="K194" i="33"/>
  <c r="J194" i="33"/>
  <c r="I194" i="33"/>
  <c r="H194" i="33"/>
  <c r="G194" i="33"/>
  <c r="F194" i="33"/>
  <c r="E194" i="33"/>
  <c r="D194" i="33"/>
  <c r="C194" i="33"/>
  <c r="K193" i="33"/>
  <c r="J193" i="33"/>
  <c r="I193" i="33"/>
  <c r="H193" i="33"/>
  <c r="G193" i="33"/>
  <c r="F193" i="33"/>
  <c r="E193" i="33"/>
  <c r="D193" i="33"/>
  <c r="C193" i="33"/>
  <c r="K192" i="33"/>
  <c r="J192" i="33"/>
  <c r="I192" i="33"/>
  <c r="H192" i="33"/>
  <c r="G192" i="33"/>
  <c r="F192" i="33"/>
  <c r="E192" i="33"/>
  <c r="D192" i="33"/>
  <c r="C192" i="33"/>
  <c r="K191" i="33"/>
  <c r="J191" i="33"/>
  <c r="I191" i="33"/>
  <c r="H191" i="33"/>
  <c r="G191" i="33"/>
  <c r="F191" i="33"/>
  <c r="E191" i="33"/>
  <c r="D191" i="33"/>
  <c r="C191" i="33"/>
  <c r="K190" i="33"/>
  <c r="J190" i="33"/>
  <c r="I190" i="33"/>
  <c r="H190" i="33"/>
  <c r="G190" i="33"/>
  <c r="F190" i="33"/>
  <c r="E190" i="33"/>
  <c r="D190" i="33"/>
  <c r="C190" i="33"/>
  <c r="K189" i="33"/>
  <c r="J189" i="33"/>
  <c r="I189" i="33"/>
  <c r="H189" i="33"/>
  <c r="G189" i="33"/>
  <c r="F189" i="33"/>
  <c r="E189" i="33"/>
  <c r="D189" i="33"/>
  <c r="C189" i="33"/>
  <c r="K188" i="33"/>
  <c r="J188" i="33"/>
  <c r="I188" i="33"/>
  <c r="H188" i="33"/>
  <c r="G188" i="33"/>
  <c r="F188" i="33"/>
  <c r="E188" i="33"/>
  <c r="D188" i="33"/>
  <c r="C188" i="33"/>
  <c r="K187" i="33"/>
  <c r="J187" i="33"/>
  <c r="I187" i="33"/>
  <c r="H187" i="33"/>
  <c r="G187" i="33"/>
  <c r="F187" i="33"/>
  <c r="E187" i="33"/>
  <c r="D187" i="33"/>
  <c r="C187" i="33"/>
  <c r="K186" i="33"/>
  <c r="J186" i="33"/>
  <c r="I186" i="33"/>
  <c r="H186" i="33"/>
  <c r="G186" i="33"/>
  <c r="F186" i="33"/>
  <c r="E186" i="33"/>
  <c r="D186" i="33"/>
  <c r="C186" i="33"/>
  <c r="K185" i="33"/>
  <c r="J185" i="33"/>
  <c r="I185" i="33"/>
  <c r="H185" i="33"/>
  <c r="G185" i="33"/>
  <c r="F185" i="33"/>
  <c r="E185" i="33"/>
  <c r="D185" i="33"/>
  <c r="C185" i="33"/>
  <c r="K184" i="33"/>
  <c r="J184" i="33"/>
  <c r="I184" i="33"/>
  <c r="H184" i="33"/>
  <c r="G184" i="33"/>
  <c r="F184" i="33"/>
  <c r="E184" i="33"/>
  <c r="D184" i="33"/>
  <c r="C184" i="33"/>
  <c r="K183" i="33"/>
  <c r="J183" i="33"/>
  <c r="I183" i="33"/>
  <c r="H183" i="33"/>
  <c r="G183" i="33"/>
  <c r="F183" i="33"/>
  <c r="E183" i="33"/>
  <c r="D183" i="33"/>
  <c r="C183" i="33"/>
  <c r="K182" i="33"/>
  <c r="J182" i="33"/>
  <c r="I182" i="33"/>
  <c r="H182" i="33"/>
  <c r="G182" i="33"/>
  <c r="F182" i="33"/>
  <c r="E182" i="33"/>
  <c r="D182" i="33"/>
  <c r="C182" i="33"/>
  <c r="K181" i="33"/>
  <c r="J181" i="33"/>
  <c r="I181" i="33"/>
  <c r="H181" i="33"/>
  <c r="G181" i="33"/>
  <c r="F181" i="33"/>
  <c r="E181" i="33"/>
  <c r="D181" i="33"/>
  <c r="C181" i="33"/>
  <c r="K180" i="33"/>
  <c r="J180" i="33"/>
  <c r="I180" i="33"/>
  <c r="H180" i="33"/>
  <c r="G180" i="33"/>
  <c r="F180" i="33"/>
  <c r="E180" i="33"/>
  <c r="D180" i="33"/>
  <c r="C180" i="33"/>
  <c r="K179" i="33"/>
  <c r="J179" i="33"/>
  <c r="I179" i="33"/>
  <c r="H179" i="33"/>
  <c r="G179" i="33"/>
  <c r="F179" i="33"/>
  <c r="E179" i="33"/>
  <c r="D179" i="33"/>
  <c r="C179" i="33"/>
  <c r="K178" i="33"/>
  <c r="J178" i="33"/>
  <c r="I178" i="33"/>
  <c r="H178" i="33"/>
  <c r="G178" i="33"/>
  <c r="F178" i="33"/>
  <c r="E178" i="33"/>
  <c r="D178" i="33"/>
  <c r="C178" i="33"/>
  <c r="K177" i="33"/>
  <c r="J177" i="33"/>
  <c r="I177" i="33"/>
  <c r="H177" i="33"/>
  <c r="G177" i="33"/>
  <c r="F177" i="33"/>
  <c r="E177" i="33"/>
  <c r="D177" i="33"/>
  <c r="C177" i="33"/>
  <c r="K176" i="33"/>
  <c r="J176" i="33"/>
  <c r="I176" i="33"/>
  <c r="H176" i="33"/>
  <c r="G176" i="33"/>
  <c r="F176" i="33"/>
  <c r="E176" i="33"/>
  <c r="D176" i="33"/>
  <c r="C176" i="33"/>
  <c r="K175" i="33"/>
  <c r="J175" i="33"/>
  <c r="I175" i="33"/>
  <c r="H175" i="33"/>
  <c r="G175" i="33"/>
  <c r="F175" i="33"/>
  <c r="E175" i="33"/>
  <c r="D175" i="33"/>
  <c r="C175" i="33"/>
  <c r="K174" i="33"/>
  <c r="J174" i="33"/>
  <c r="I174" i="33"/>
  <c r="H174" i="33"/>
  <c r="G174" i="33"/>
  <c r="F174" i="33"/>
  <c r="E174" i="33"/>
  <c r="D174" i="33"/>
  <c r="C174" i="33"/>
  <c r="K173" i="33"/>
  <c r="J173" i="33"/>
  <c r="I173" i="33"/>
  <c r="H173" i="33"/>
  <c r="G173" i="33"/>
  <c r="F173" i="33"/>
  <c r="E173" i="33"/>
  <c r="D173" i="33"/>
  <c r="C173" i="33"/>
  <c r="K172" i="33"/>
  <c r="J172" i="33"/>
  <c r="I172" i="33"/>
  <c r="H172" i="33"/>
  <c r="G172" i="33"/>
  <c r="F172" i="33"/>
  <c r="E172" i="33"/>
  <c r="D172" i="33"/>
  <c r="C172" i="33"/>
  <c r="K171" i="33"/>
  <c r="J171" i="33"/>
  <c r="I171" i="33"/>
  <c r="H171" i="33"/>
  <c r="G171" i="33"/>
  <c r="F171" i="33"/>
  <c r="E171" i="33"/>
  <c r="D171" i="33"/>
  <c r="C171" i="33"/>
  <c r="K170" i="33"/>
  <c r="J170" i="33"/>
  <c r="I170" i="33"/>
  <c r="H170" i="33"/>
  <c r="G170" i="33"/>
  <c r="F170" i="33"/>
  <c r="E170" i="33"/>
  <c r="D170" i="33"/>
  <c r="C170" i="33"/>
  <c r="K169" i="33"/>
  <c r="J169" i="33"/>
  <c r="I169" i="33"/>
  <c r="H169" i="33"/>
  <c r="G169" i="33"/>
  <c r="F169" i="33"/>
  <c r="E169" i="33"/>
  <c r="D169" i="33"/>
  <c r="C169" i="33"/>
  <c r="K168" i="33"/>
  <c r="J168" i="33"/>
  <c r="I168" i="33"/>
  <c r="H168" i="33"/>
  <c r="G168" i="33"/>
  <c r="F168" i="33"/>
  <c r="E168" i="33"/>
  <c r="D168" i="33"/>
  <c r="C168" i="33"/>
  <c r="K167" i="33"/>
  <c r="J167" i="33"/>
  <c r="I167" i="33"/>
  <c r="H167" i="33"/>
  <c r="G167" i="33"/>
  <c r="F167" i="33"/>
  <c r="E167" i="33"/>
  <c r="D167" i="33"/>
  <c r="C167" i="33"/>
  <c r="K166" i="33"/>
  <c r="J166" i="33"/>
  <c r="I166" i="33"/>
  <c r="H166" i="33"/>
  <c r="G166" i="33"/>
  <c r="F166" i="33"/>
  <c r="E166" i="33"/>
  <c r="D166" i="33"/>
  <c r="C166" i="33"/>
  <c r="K165" i="33"/>
  <c r="J165" i="33"/>
  <c r="I165" i="33"/>
  <c r="H165" i="33"/>
  <c r="G165" i="33"/>
  <c r="F165" i="33"/>
  <c r="E165" i="33"/>
  <c r="D165" i="33"/>
  <c r="C165" i="33"/>
  <c r="K164" i="33"/>
  <c r="J164" i="33"/>
  <c r="I164" i="33"/>
  <c r="H164" i="33"/>
  <c r="G164" i="33"/>
  <c r="F164" i="33"/>
  <c r="E164" i="33"/>
  <c r="D164" i="33"/>
  <c r="C164" i="33"/>
  <c r="K163" i="33"/>
  <c r="J163" i="33"/>
  <c r="I163" i="33"/>
  <c r="H163" i="33"/>
  <c r="G163" i="33"/>
  <c r="F163" i="33"/>
  <c r="E163" i="33"/>
  <c r="D163" i="33"/>
  <c r="C163" i="33"/>
  <c r="K162" i="33"/>
  <c r="J162" i="33"/>
  <c r="I162" i="33"/>
  <c r="H162" i="33"/>
  <c r="G162" i="33"/>
  <c r="F162" i="33"/>
  <c r="E162" i="33"/>
  <c r="D162" i="33"/>
  <c r="C162" i="33"/>
  <c r="K161" i="33"/>
  <c r="J161" i="33"/>
  <c r="I161" i="33"/>
  <c r="H161" i="33"/>
  <c r="G161" i="33"/>
  <c r="F161" i="33"/>
  <c r="E161" i="33"/>
  <c r="D161" i="33"/>
  <c r="C161" i="33"/>
  <c r="K160" i="33"/>
  <c r="J160" i="33"/>
  <c r="I160" i="33"/>
  <c r="H160" i="33"/>
  <c r="G160" i="33"/>
  <c r="F160" i="33"/>
  <c r="E160" i="33"/>
  <c r="D160" i="33"/>
  <c r="C160" i="33"/>
  <c r="K159" i="33"/>
  <c r="J159" i="33"/>
  <c r="I159" i="33"/>
  <c r="H159" i="33"/>
  <c r="G159" i="33"/>
  <c r="F159" i="33"/>
  <c r="E159" i="33"/>
  <c r="D159" i="33"/>
  <c r="C159" i="33"/>
  <c r="K158" i="33"/>
  <c r="J158" i="33"/>
  <c r="I158" i="33"/>
  <c r="H158" i="33"/>
  <c r="G158" i="33"/>
  <c r="F158" i="33"/>
  <c r="E158" i="33"/>
  <c r="D158" i="33"/>
  <c r="C158" i="33"/>
  <c r="K157" i="33"/>
  <c r="J157" i="33"/>
  <c r="I157" i="33"/>
  <c r="H157" i="33"/>
  <c r="G157" i="33"/>
  <c r="F157" i="33"/>
  <c r="E157" i="33"/>
  <c r="D157" i="33"/>
  <c r="C157" i="33"/>
  <c r="K156" i="33"/>
  <c r="J156" i="33"/>
  <c r="I156" i="33"/>
  <c r="H156" i="33"/>
  <c r="G156" i="33"/>
  <c r="F156" i="33"/>
  <c r="E156" i="33"/>
  <c r="D156" i="33"/>
  <c r="C156" i="33"/>
  <c r="K155" i="33"/>
  <c r="J155" i="33"/>
  <c r="I155" i="33"/>
  <c r="H155" i="33"/>
  <c r="G155" i="33"/>
  <c r="F155" i="33"/>
  <c r="E155" i="33"/>
  <c r="D155" i="33"/>
  <c r="C155" i="33"/>
  <c r="K154" i="33"/>
  <c r="J154" i="33"/>
  <c r="I154" i="33"/>
  <c r="H154" i="33"/>
  <c r="G154" i="33"/>
  <c r="F154" i="33"/>
  <c r="E154" i="33"/>
  <c r="D154" i="33"/>
  <c r="C154" i="33"/>
  <c r="K153" i="33"/>
  <c r="J153" i="33"/>
  <c r="I153" i="33"/>
  <c r="H153" i="33"/>
  <c r="G153" i="33"/>
  <c r="F153" i="33"/>
  <c r="E153" i="33"/>
  <c r="D153" i="33"/>
  <c r="C153" i="33"/>
  <c r="K152" i="33"/>
  <c r="J152" i="33"/>
  <c r="I152" i="33"/>
  <c r="H152" i="33"/>
  <c r="G152" i="33"/>
  <c r="F152" i="33"/>
  <c r="E152" i="33"/>
  <c r="D152" i="33"/>
  <c r="C152" i="33"/>
  <c r="K151" i="33"/>
  <c r="J151" i="33"/>
  <c r="I151" i="33"/>
  <c r="H151" i="33"/>
  <c r="G151" i="33"/>
  <c r="F151" i="33"/>
  <c r="E151" i="33"/>
  <c r="D151" i="33"/>
  <c r="C151" i="33"/>
  <c r="K150" i="33"/>
  <c r="J150" i="33"/>
  <c r="I150" i="33"/>
  <c r="H150" i="33"/>
  <c r="G150" i="33"/>
  <c r="F150" i="33"/>
  <c r="E150" i="33"/>
  <c r="D150" i="33"/>
  <c r="C150" i="33"/>
  <c r="K149" i="33"/>
  <c r="J149" i="33"/>
  <c r="I149" i="33"/>
  <c r="H149" i="33"/>
  <c r="G149" i="33"/>
  <c r="F149" i="33"/>
  <c r="E149" i="33"/>
  <c r="D149" i="33"/>
  <c r="C149" i="33"/>
  <c r="K148" i="33"/>
  <c r="J148" i="33"/>
  <c r="I148" i="33"/>
  <c r="H148" i="33"/>
  <c r="G148" i="33"/>
  <c r="F148" i="33"/>
  <c r="E148" i="33"/>
  <c r="D148" i="33"/>
  <c r="C148" i="33"/>
  <c r="K147" i="33"/>
  <c r="J147" i="33"/>
  <c r="I147" i="33"/>
  <c r="H147" i="33"/>
  <c r="G147" i="33"/>
  <c r="F147" i="33"/>
  <c r="E147" i="33"/>
  <c r="D147" i="33"/>
  <c r="C147" i="33"/>
  <c r="K146" i="33"/>
  <c r="J146" i="33"/>
  <c r="I146" i="33"/>
  <c r="H146" i="33"/>
  <c r="G146" i="33"/>
  <c r="F146" i="33"/>
  <c r="E146" i="33"/>
  <c r="D146" i="33"/>
  <c r="C146" i="33"/>
  <c r="K145" i="33"/>
  <c r="J145" i="33"/>
  <c r="I145" i="33"/>
  <c r="H145" i="33"/>
  <c r="G145" i="33"/>
  <c r="F145" i="33"/>
  <c r="E145" i="33"/>
  <c r="D145" i="33"/>
  <c r="C145" i="33"/>
  <c r="K144" i="33"/>
  <c r="J144" i="33"/>
  <c r="I144" i="33"/>
  <c r="H144" i="33"/>
  <c r="G144" i="33"/>
  <c r="F144" i="33"/>
  <c r="E144" i="33"/>
  <c r="D144" i="33"/>
  <c r="C144" i="33"/>
  <c r="K143" i="33"/>
  <c r="J143" i="33"/>
  <c r="I143" i="33"/>
  <c r="H143" i="33"/>
  <c r="G143" i="33"/>
  <c r="F143" i="33"/>
  <c r="E143" i="33"/>
  <c r="D143" i="33"/>
  <c r="C143" i="33"/>
  <c r="K142" i="33"/>
  <c r="J142" i="33"/>
  <c r="I142" i="33"/>
  <c r="H142" i="33"/>
  <c r="G142" i="33"/>
  <c r="F142" i="33"/>
  <c r="E142" i="33"/>
  <c r="D142" i="33"/>
  <c r="C142" i="33"/>
  <c r="K141" i="33"/>
  <c r="J141" i="33"/>
  <c r="I141" i="33"/>
  <c r="H141" i="33"/>
  <c r="G141" i="33"/>
  <c r="F141" i="33"/>
  <c r="E141" i="33"/>
  <c r="D141" i="33"/>
  <c r="C141" i="33"/>
  <c r="K140" i="33"/>
  <c r="J140" i="33"/>
  <c r="I140" i="33"/>
  <c r="H140" i="33"/>
  <c r="G140" i="33"/>
  <c r="F140" i="33"/>
  <c r="E140" i="33"/>
  <c r="D140" i="33"/>
  <c r="C140" i="33"/>
  <c r="K139" i="33"/>
  <c r="J139" i="33"/>
  <c r="I139" i="33"/>
  <c r="H139" i="33"/>
  <c r="G139" i="33"/>
  <c r="F139" i="33"/>
  <c r="E139" i="33"/>
  <c r="D139" i="33"/>
  <c r="C139" i="33"/>
  <c r="K138" i="33"/>
  <c r="J138" i="33"/>
  <c r="I138" i="33"/>
  <c r="H138" i="33"/>
  <c r="G138" i="33"/>
  <c r="F138" i="33"/>
  <c r="E138" i="33"/>
  <c r="D138" i="33"/>
  <c r="C138" i="33"/>
  <c r="K137" i="33"/>
  <c r="J137" i="33"/>
  <c r="I137" i="33"/>
  <c r="H137" i="33"/>
  <c r="G137" i="33"/>
  <c r="F137" i="33"/>
  <c r="E137" i="33"/>
  <c r="D137" i="33"/>
  <c r="C137" i="33"/>
  <c r="K136" i="33"/>
  <c r="J136" i="33"/>
  <c r="I136" i="33"/>
  <c r="H136" i="33"/>
  <c r="G136" i="33"/>
  <c r="F136" i="33"/>
  <c r="E136" i="33"/>
  <c r="D136" i="33"/>
  <c r="C136" i="33"/>
  <c r="K135" i="33"/>
  <c r="J135" i="33"/>
  <c r="I135" i="33"/>
  <c r="H135" i="33"/>
  <c r="G135" i="33"/>
  <c r="F135" i="33"/>
  <c r="E135" i="33"/>
  <c r="D135" i="33"/>
  <c r="C135" i="33"/>
  <c r="K134" i="33"/>
  <c r="J134" i="33"/>
  <c r="I134" i="33"/>
  <c r="H134" i="33"/>
  <c r="G134" i="33"/>
  <c r="F134" i="33"/>
  <c r="E134" i="33"/>
  <c r="D134" i="33"/>
  <c r="C134" i="33"/>
  <c r="K133" i="33"/>
  <c r="J133" i="33"/>
  <c r="I133" i="33"/>
  <c r="H133" i="33"/>
  <c r="G133" i="33"/>
  <c r="F133" i="33"/>
  <c r="E133" i="33"/>
  <c r="D133" i="33"/>
  <c r="C133" i="33"/>
  <c r="K132" i="33"/>
  <c r="J132" i="33"/>
  <c r="I132" i="33"/>
  <c r="H132" i="33"/>
  <c r="G132" i="33"/>
  <c r="F132" i="33"/>
  <c r="E132" i="33"/>
  <c r="D132" i="33"/>
  <c r="C132" i="33"/>
  <c r="K131" i="33"/>
  <c r="J131" i="33"/>
  <c r="I131" i="33"/>
  <c r="H131" i="33"/>
  <c r="G131" i="33"/>
  <c r="F131" i="33"/>
  <c r="E131" i="33"/>
  <c r="D131" i="33"/>
  <c r="C131" i="33"/>
  <c r="K130" i="33"/>
  <c r="J130" i="33"/>
  <c r="I130" i="33"/>
  <c r="H130" i="33"/>
  <c r="G130" i="33"/>
  <c r="F130" i="33"/>
  <c r="E130" i="33"/>
  <c r="D130" i="33"/>
  <c r="C130" i="33"/>
  <c r="K129" i="33"/>
  <c r="J129" i="33"/>
  <c r="I129" i="33"/>
  <c r="H129" i="33"/>
  <c r="G129" i="33"/>
  <c r="F129" i="33"/>
  <c r="E129" i="33"/>
  <c r="D129" i="33"/>
  <c r="C129" i="33"/>
  <c r="K128" i="33"/>
  <c r="J128" i="33"/>
  <c r="I128" i="33"/>
  <c r="H128" i="33"/>
  <c r="G128" i="33"/>
  <c r="F128" i="33"/>
  <c r="E128" i="33"/>
  <c r="D128" i="33"/>
  <c r="C128" i="33"/>
  <c r="K127" i="33"/>
  <c r="J127" i="33"/>
  <c r="I127" i="33"/>
  <c r="H127" i="33"/>
  <c r="G127" i="33"/>
  <c r="F127" i="33"/>
  <c r="E127" i="33"/>
  <c r="D127" i="33"/>
  <c r="C127" i="33"/>
  <c r="K126" i="33"/>
  <c r="J126" i="33"/>
  <c r="I126" i="33"/>
  <c r="H126" i="33"/>
  <c r="G126" i="33"/>
  <c r="F126" i="33"/>
  <c r="E126" i="33"/>
  <c r="D126" i="33"/>
  <c r="C126" i="33"/>
  <c r="K125" i="33"/>
  <c r="J125" i="33"/>
  <c r="I125" i="33"/>
  <c r="H125" i="33"/>
  <c r="G125" i="33"/>
  <c r="F125" i="33"/>
  <c r="E125" i="33"/>
  <c r="D125" i="33"/>
  <c r="C125" i="33"/>
  <c r="K124" i="33"/>
  <c r="J124" i="33"/>
  <c r="I124" i="33"/>
  <c r="H124" i="33"/>
  <c r="G124" i="33"/>
  <c r="F124" i="33"/>
  <c r="E124" i="33"/>
  <c r="D124" i="33"/>
  <c r="C124" i="33"/>
  <c r="K123" i="33"/>
  <c r="J123" i="33"/>
  <c r="I123" i="33"/>
  <c r="H123" i="33"/>
  <c r="G123" i="33"/>
  <c r="F123" i="33"/>
  <c r="E123" i="33"/>
  <c r="D123" i="33"/>
  <c r="C123" i="33"/>
  <c r="K122" i="33"/>
  <c r="J122" i="33"/>
  <c r="I122" i="33"/>
  <c r="H122" i="33"/>
  <c r="G122" i="33"/>
  <c r="F122" i="33"/>
  <c r="E122" i="33"/>
  <c r="D122" i="33"/>
  <c r="C122" i="33"/>
  <c r="K121" i="33"/>
  <c r="J121" i="33"/>
  <c r="I121" i="33"/>
  <c r="H121" i="33"/>
  <c r="G121" i="33"/>
  <c r="F121" i="33"/>
  <c r="E121" i="33"/>
  <c r="D121" i="33"/>
  <c r="C121" i="33"/>
  <c r="K120" i="33"/>
  <c r="J120" i="33"/>
  <c r="I120" i="33"/>
  <c r="H120" i="33"/>
  <c r="G120" i="33"/>
  <c r="F120" i="33"/>
  <c r="E120" i="33"/>
  <c r="D120" i="33"/>
  <c r="C120" i="33"/>
  <c r="K119" i="33"/>
  <c r="J119" i="33"/>
  <c r="I119" i="33"/>
  <c r="H119" i="33"/>
  <c r="G119" i="33"/>
  <c r="F119" i="33"/>
  <c r="E119" i="33"/>
  <c r="D119" i="33"/>
  <c r="C119" i="33"/>
  <c r="K118" i="33"/>
  <c r="J118" i="33"/>
  <c r="I118" i="33"/>
  <c r="H118" i="33"/>
  <c r="G118" i="33"/>
  <c r="F118" i="33"/>
  <c r="E118" i="33"/>
  <c r="D118" i="33"/>
  <c r="C118" i="33"/>
  <c r="K117" i="33"/>
  <c r="J117" i="33"/>
  <c r="I117" i="33"/>
  <c r="H117" i="33"/>
  <c r="G117" i="33"/>
  <c r="F117" i="33"/>
  <c r="E117" i="33"/>
  <c r="D117" i="33"/>
  <c r="C117" i="33"/>
  <c r="K116" i="33"/>
  <c r="J116" i="33"/>
  <c r="I116" i="33"/>
  <c r="H116" i="33"/>
  <c r="G116" i="33"/>
  <c r="F116" i="33"/>
  <c r="E116" i="33"/>
  <c r="D116" i="33"/>
  <c r="C116" i="33"/>
  <c r="K115" i="33"/>
  <c r="J115" i="33"/>
  <c r="I115" i="33"/>
  <c r="H115" i="33"/>
  <c r="G115" i="33"/>
  <c r="F115" i="33"/>
  <c r="E115" i="33"/>
  <c r="D115" i="33"/>
  <c r="C115" i="33"/>
  <c r="K114" i="33"/>
  <c r="J114" i="33"/>
  <c r="I114" i="33"/>
  <c r="H114" i="33"/>
  <c r="G114" i="33"/>
  <c r="F114" i="33"/>
  <c r="E114" i="33"/>
  <c r="D114" i="33"/>
  <c r="C114" i="33"/>
  <c r="K104" i="33"/>
  <c r="J104" i="33"/>
  <c r="I104" i="33"/>
  <c r="H104" i="33"/>
  <c r="G104" i="33"/>
  <c r="F104" i="33"/>
  <c r="E104" i="33"/>
  <c r="D104" i="33"/>
  <c r="C104" i="33"/>
  <c r="K103" i="33"/>
  <c r="J103" i="33"/>
  <c r="I103" i="33"/>
  <c r="H103" i="33"/>
  <c r="G103" i="33"/>
  <c r="F103" i="33"/>
  <c r="E103" i="33"/>
  <c r="D103" i="33"/>
  <c r="C103" i="33"/>
  <c r="K102" i="33"/>
  <c r="J102" i="33"/>
  <c r="I102" i="33"/>
  <c r="H102" i="33"/>
  <c r="G102" i="33"/>
  <c r="F102" i="33"/>
  <c r="E102" i="33"/>
  <c r="D102" i="33"/>
  <c r="C102" i="33"/>
  <c r="K101" i="33"/>
  <c r="J101" i="33"/>
  <c r="I101" i="33"/>
  <c r="H101" i="33"/>
  <c r="G101" i="33"/>
  <c r="F101" i="33"/>
  <c r="E101" i="33"/>
  <c r="D101" i="33"/>
  <c r="C101" i="33"/>
  <c r="K100" i="33"/>
  <c r="J100" i="33"/>
  <c r="I100" i="33"/>
  <c r="H100" i="33"/>
  <c r="G100" i="33"/>
  <c r="F100" i="33"/>
  <c r="E100" i="33"/>
  <c r="D100" i="33"/>
  <c r="C100" i="33"/>
  <c r="K99" i="33"/>
  <c r="J99" i="33"/>
  <c r="I99" i="33"/>
  <c r="H99" i="33"/>
  <c r="G99" i="33"/>
  <c r="F99" i="33"/>
  <c r="E99" i="33"/>
  <c r="D99" i="33"/>
  <c r="C99" i="33"/>
  <c r="K98" i="33"/>
  <c r="J98" i="33"/>
  <c r="I98" i="33"/>
  <c r="H98" i="33"/>
  <c r="G98" i="33"/>
  <c r="F98" i="33"/>
  <c r="E98" i="33"/>
  <c r="D98" i="33"/>
  <c r="C98" i="33"/>
  <c r="K97" i="33"/>
  <c r="J97" i="33"/>
  <c r="I97" i="33"/>
  <c r="H97" i="33"/>
  <c r="G97" i="33"/>
  <c r="F97" i="33"/>
  <c r="E97" i="33"/>
  <c r="D97" i="33"/>
  <c r="C97" i="33"/>
  <c r="K96" i="33"/>
  <c r="J96" i="33"/>
  <c r="I96" i="33"/>
  <c r="H96" i="33"/>
  <c r="G96" i="33"/>
  <c r="F96" i="33"/>
  <c r="E96" i="33"/>
  <c r="D96" i="33"/>
  <c r="C96" i="33"/>
  <c r="K95" i="33"/>
  <c r="J95" i="33"/>
  <c r="I95" i="33"/>
  <c r="H95" i="33"/>
  <c r="G95" i="33"/>
  <c r="F95" i="33"/>
  <c r="E95" i="33"/>
  <c r="D95" i="33"/>
  <c r="C95" i="33"/>
  <c r="K94" i="33"/>
  <c r="J94" i="33"/>
  <c r="I94" i="33"/>
  <c r="H94" i="33"/>
  <c r="G94" i="33"/>
  <c r="F94" i="33"/>
  <c r="E94" i="33"/>
  <c r="D94" i="33"/>
  <c r="C94" i="33"/>
  <c r="K93" i="33"/>
  <c r="J93" i="33"/>
  <c r="I93" i="33"/>
  <c r="H93" i="33"/>
  <c r="G93" i="33"/>
  <c r="F93" i="33"/>
  <c r="E93" i="33"/>
  <c r="D93" i="33"/>
  <c r="C93" i="33"/>
  <c r="K92" i="33"/>
  <c r="J92" i="33"/>
  <c r="I92" i="33"/>
  <c r="H92" i="33"/>
  <c r="G92" i="33"/>
  <c r="F92" i="33"/>
  <c r="E92" i="33"/>
  <c r="D92" i="33"/>
  <c r="C92" i="33"/>
  <c r="K91" i="33"/>
  <c r="J91" i="33"/>
  <c r="I91" i="33"/>
  <c r="H91" i="33"/>
  <c r="G91" i="33"/>
  <c r="F91" i="33"/>
  <c r="E91" i="33"/>
  <c r="D91" i="33"/>
  <c r="C91" i="33"/>
  <c r="K90" i="33"/>
  <c r="J90" i="33"/>
  <c r="I90" i="33"/>
  <c r="H90" i="33"/>
  <c r="G90" i="33"/>
  <c r="F90" i="33"/>
  <c r="E90" i="33"/>
  <c r="D90" i="33"/>
  <c r="C90" i="33"/>
  <c r="K89" i="33"/>
  <c r="J89" i="33"/>
  <c r="I89" i="33"/>
  <c r="H89" i="33"/>
  <c r="G89" i="33"/>
  <c r="F89" i="33"/>
  <c r="E89" i="33"/>
  <c r="D89" i="33"/>
  <c r="C89" i="33"/>
  <c r="K88" i="33"/>
  <c r="J88" i="33"/>
  <c r="I88" i="33"/>
  <c r="H88" i="33"/>
  <c r="G88" i="33"/>
  <c r="F88" i="33"/>
  <c r="E88" i="33"/>
  <c r="D88" i="33"/>
  <c r="C88" i="33"/>
  <c r="K87" i="33"/>
  <c r="J87" i="33"/>
  <c r="I87" i="33"/>
  <c r="H87" i="33"/>
  <c r="G87" i="33"/>
  <c r="F87" i="33"/>
  <c r="E87" i="33"/>
  <c r="D87" i="33"/>
  <c r="C87" i="33"/>
  <c r="K86" i="33"/>
  <c r="J86" i="33"/>
  <c r="I86" i="33"/>
  <c r="H86" i="33"/>
  <c r="G86" i="33"/>
  <c r="F86" i="33"/>
  <c r="E86" i="33"/>
  <c r="D86" i="33"/>
  <c r="C86" i="33"/>
  <c r="K85" i="33"/>
  <c r="J85" i="33"/>
  <c r="I85" i="33"/>
  <c r="H85" i="33"/>
  <c r="G85" i="33"/>
  <c r="F85" i="33"/>
  <c r="E85" i="33"/>
  <c r="D85" i="33"/>
  <c r="C85" i="33"/>
  <c r="K84" i="33"/>
  <c r="J84" i="33"/>
  <c r="I84" i="33"/>
  <c r="H84" i="33"/>
  <c r="G84" i="33"/>
  <c r="F84" i="33"/>
  <c r="E84" i="33"/>
  <c r="D84" i="33"/>
  <c r="C84" i="33"/>
  <c r="K83" i="33"/>
  <c r="J83" i="33"/>
  <c r="I83" i="33"/>
  <c r="H83" i="33"/>
  <c r="G83" i="33"/>
  <c r="F83" i="33"/>
  <c r="E83" i="33"/>
  <c r="D83" i="33"/>
  <c r="C83" i="33"/>
  <c r="K82" i="33"/>
  <c r="J82" i="33"/>
  <c r="I82" i="33"/>
  <c r="H82" i="33"/>
  <c r="G82" i="33"/>
  <c r="F82" i="33"/>
  <c r="E82" i="33"/>
  <c r="D82" i="33"/>
  <c r="C82" i="33"/>
  <c r="K81" i="33"/>
  <c r="J81" i="33"/>
  <c r="I81" i="33"/>
  <c r="H81" i="33"/>
  <c r="G81" i="33"/>
  <c r="F81" i="33"/>
  <c r="E81" i="33"/>
  <c r="D81" i="33"/>
  <c r="C81" i="33"/>
  <c r="K80" i="33"/>
  <c r="J80" i="33"/>
  <c r="I80" i="33"/>
  <c r="H80" i="33"/>
  <c r="G80" i="33"/>
  <c r="F80" i="33"/>
  <c r="E80" i="33"/>
  <c r="D80" i="33"/>
  <c r="C80" i="33"/>
  <c r="K79" i="33"/>
  <c r="J79" i="33"/>
  <c r="I79" i="33"/>
  <c r="H79" i="33"/>
  <c r="G79" i="33"/>
  <c r="F79" i="33"/>
  <c r="E79" i="33"/>
  <c r="D79" i="33"/>
  <c r="C79" i="33"/>
  <c r="K78" i="33"/>
  <c r="J78" i="33"/>
  <c r="I78" i="33"/>
  <c r="H78" i="33"/>
  <c r="G78" i="33"/>
  <c r="F78" i="33"/>
  <c r="E78" i="33"/>
  <c r="D78" i="33"/>
  <c r="C78" i="33"/>
  <c r="K77" i="33"/>
  <c r="J77" i="33"/>
  <c r="I77" i="33"/>
  <c r="H77" i="33"/>
  <c r="G77" i="33"/>
  <c r="F77" i="33"/>
  <c r="E77" i="33"/>
  <c r="D77" i="33"/>
  <c r="C77" i="33"/>
  <c r="K76" i="33"/>
  <c r="J76" i="33"/>
  <c r="I76" i="33"/>
  <c r="H76" i="33"/>
  <c r="G76" i="33"/>
  <c r="F76" i="33"/>
  <c r="E76" i="33"/>
  <c r="D76" i="33"/>
  <c r="C76" i="33"/>
  <c r="K75" i="33"/>
  <c r="J75" i="33"/>
  <c r="I75" i="33"/>
  <c r="H75" i="33"/>
  <c r="G75" i="33"/>
  <c r="F75" i="33"/>
  <c r="E75" i="33"/>
  <c r="D75" i="33"/>
  <c r="C75" i="33"/>
  <c r="K74" i="33"/>
  <c r="J74" i="33"/>
  <c r="I74" i="33"/>
  <c r="H74" i="33"/>
  <c r="G74" i="33"/>
  <c r="F74" i="33"/>
  <c r="E74" i="33"/>
  <c r="D74" i="33"/>
  <c r="C74" i="33"/>
  <c r="K73" i="33"/>
  <c r="J73" i="33"/>
  <c r="I73" i="33"/>
  <c r="H73" i="33"/>
  <c r="G73" i="33"/>
  <c r="F73" i="33"/>
  <c r="E73" i="33"/>
  <c r="D73" i="33"/>
  <c r="C73" i="33"/>
  <c r="K72" i="33"/>
  <c r="J72" i="33"/>
  <c r="I72" i="33"/>
  <c r="H72" i="33"/>
  <c r="G72" i="33"/>
  <c r="F72" i="33"/>
  <c r="E72" i="33"/>
  <c r="D72" i="33"/>
  <c r="C72" i="33"/>
  <c r="K71" i="33"/>
  <c r="J71" i="33"/>
  <c r="I71" i="33"/>
  <c r="H71" i="33"/>
  <c r="G71" i="33"/>
  <c r="F71" i="33"/>
  <c r="E71" i="33"/>
  <c r="D71" i="33"/>
  <c r="C71" i="33"/>
  <c r="K70" i="33"/>
  <c r="J70" i="33"/>
  <c r="I70" i="33"/>
  <c r="H70" i="33"/>
  <c r="G70" i="33"/>
  <c r="F70" i="33"/>
  <c r="E70" i="33"/>
  <c r="D70" i="33"/>
  <c r="C70" i="33"/>
  <c r="K69" i="33"/>
  <c r="J69" i="33"/>
  <c r="I69" i="33"/>
  <c r="H69" i="33"/>
  <c r="G69" i="33"/>
  <c r="F69" i="33"/>
  <c r="E69" i="33"/>
  <c r="D69" i="33"/>
  <c r="C69" i="33"/>
  <c r="K68" i="33"/>
  <c r="J68" i="33"/>
  <c r="I68" i="33"/>
  <c r="H68" i="33"/>
  <c r="G68" i="33"/>
  <c r="F68" i="33"/>
  <c r="E68" i="33"/>
  <c r="D68" i="33"/>
  <c r="C68" i="33"/>
  <c r="K67" i="33"/>
  <c r="J67" i="33"/>
  <c r="I67" i="33"/>
  <c r="H67" i="33"/>
  <c r="G67" i="33"/>
  <c r="F67" i="33"/>
  <c r="E67" i="33"/>
  <c r="D67" i="33"/>
  <c r="C67" i="33"/>
  <c r="K66" i="33"/>
  <c r="J66" i="33"/>
  <c r="I66" i="33"/>
  <c r="H66" i="33"/>
  <c r="G66" i="33"/>
  <c r="F66" i="33"/>
  <c r="E66" i="33"/>
  <c r="D66" i="33"/>
  <c r="C66" i="33"/>
  <c r="K65" i="33"/>
  <c r="J65" i="33"/>
  <c r="I65" i="33"/>
  <c r="H65" i="33"/>
  <c r="G65" i="33"/>
  <c r="F65" i="33"/>
  <c r="E65" i="33"/>
  <c r="D65" i="33"/>
  <c r="C65" i="33"/>
  <c r="K64" i="33"/>
  <c r="J64" i="33"/>
  <c r="I64" i="33"/>
  <c r="H64" i="33"/>
  <c r="G64" i="33"/>
  <c r="F64" i="33"/>
  <c r="E64" i="33"/>
  <c r="D64" i="33"/>
  <c r="C64" i="33"/>
  <c r="K63" i="33"/>
  <c r="J63" i="33"/>
  <c r="I63" i="33"/>
  <c r="H63" i="33"/>
  <c r="G63" i="33"/>
  <c r="F63" i="33"/>
  <c r="E63" i="33"/>
  <c r="D63" i="33"/>
  <c r="C63" i="33"/>
  <c r="K62" i="33"/>
  <c r="J62" i="33"/>
  <c r="I62" i="33"/>
  <c r="H62" i="33"/>
  <c r="G62" i="33"/>
  <c r="F62" i="33"/>
  <c r="E62" i="33"/>
  <c r="D62" i="33"/>
  <c r="C62" i="33"/>
  <c r="K61" i="33"/>
  <c r="J61" i="33"/>
  <c r="I61" i="33"/>
  <c r="H61" i="33"/>
  <c r="G61" i="33"/>
  <c r="F61" i="33"/>
  <c r="E61" i="33"/>
  <c r="D61" i="33"/>
  <c r="C61" i="33"/>
  <c r="K60" i="33"/>
  <c r="J60" i="33"/>
  <c r="I60" i="33"/>
  <c r="H60" i="33"/>
  <c r="G60" i="33"/>
  <c r="F60" i="33"/>
  <c r="E60" i="33"/>
  <c r="D60" i="33"/>
  <c r="C60" i="33"/>
  <c r="K59" i="33"/>
  <c r="J59" i="33"/>
  <c r="I59" i="33"/>
  <c r="H59" i="33"/>
  <c r="G59" i="33"/>
  <c r="F59" i="33"/>
  <c r="E59" i="33"/>
  <c r="D59" i="33"/>
  <c r="C59" i="33"/>
  <c r="K58" i="33"/>
  <c r="J58" i="33"/>
  <c r="I58" i="33"/>
  <c r="H58" i="33"/>
  <c r="G58" i="33"/>
  <c r="F58" i="33"/>
  <c r="E58" i="33"/>
  <c r="D58" i="33"/>
  <c r="C58" i="33"/>
  <c r="K57" i="33"/>
  <c r="J57" i="33"/>
  <c r="I57" i="33"/>
  <c r="H57" i="33"/>
  <c r="G57" i="33"/>
  <c r="F57" i="33"/>
  <c r="E57" i="33"/>
  <c r="D57" i="33"/>
  <c r="C57" i="33"/>
  <c r="K56" i="33"/>
  <c r="J56" i="33"/>
  <c r="I56" i="33"/>
  <c r="H56" i="33"/>
  <c r="G56" i="33"/>
  <c r="F56" i="33"/>
  <c r="E56" i="33"/>
  <c r="D56" i="33"/>
  <c r="C56" i="33"/>
  <c r="K55" i="33"/>
  <c r="J55" i="33"/>
  <c r="I55" i="33"/>
  <c r="H55" i="33"/>
  <c r="G55" i="33"/>
  <c r="F55" i="33"/>
  <c r="E55" i="33"/>
  <c r="D55" i="33"/>
  <c r="C55" i="33"/>
  <c r="K54" i="33"/>
  <c r="J54" i="33"/>
  <c r="I54" i="33"/>
  <c r="H54" i="33"/>
  <c r="G54" i="33"/>
  <c r="F54" i="33"/>
  <c r="E54" i="33"/>
  <c r="D54" i="33"/>
  <c r="C54" i="33"/>
  <c r="K53" i="33"/>
  <c r="J53" i="33"/>
  <c r="I53" i="33"/>
  <c r="H53" i="33"/>
  <c r="G53" i="33"/>
  <c r="F53" i="33"/>
  <c r="E53" i="33"/>
  <c r="D53" i="33"/>
  <c r="C53" i="33"/>
  <c r="K52" i="33"/>
  <c r="J52" i="33"/>
  <c r="I52" i="33"/>
  <c r="H52" i="33"/>
  <c r="G52" i="33"/>
  <c r="F52" i="33"/>
  <c r="E52" i="33"/>
  <c r="D52" i="33"/>
  <c r="C52" i="33"/>
  <c r="K51" i="33"/>
  <c r="J51" i="33"/>
  <c r="I51" i="33"/>
  <c r="H51" i="33"/>
  <c r="G51" i="33"/>
  <c r="F51" i="33"/>
  <c r="E51" i="33"/>
  <c r="D51" i="33"/>
  <c r="C51" i="33"/>
  <c r="K50" i="33"/>
  <c r="J50" i="33"/>
  <c r="I50" i="33"/>
  <c r="H50" i="33"/>
  <c r="G50" i="33"/>
  <c r="F50" i="33"/>
  <c r="E50" i="33"/>
  <c r="D50" i="33"/>
  <c r="C50" i="33"/>
  <c r="K49" i="33"/>
  <c r="J49" i="33"/>
  <c r="I49" i="33"/>
  <c r="H49" i="33"/>
  <c r="G49" i="33"/>
  <c r="F49" i="33"/>
  <c r="E49" i="33"/>
  <c r="D49" i="33"/>
  <c r="C49" i="33"/>
  <c r="K48" i="33"/>
  <c r="J48" i="33"/>
  <c r="I48" i="33"/>
  <c r="H48" i="33"/>
  <c r="G48" i="33"/>
  <c r="F48" i="33"/>
  <c r="E48" i="33"/>
  <c r="D48" i="33"/>
  <c r="C48" i="33"/>
  <c r="K47" i="33"/>
  <c r="J47" i="33"/>
  <c r="I47" i="33"/>
  <c r="H47" i="33"/>
  <c r="G47" i="33"/>
  <c r="F47" i="33"/>
  <c r="E47" i="33"/>
  <c r="D47" i="33"/>
  <c r="C47" i="33"/>
  <c r="K46" i="33"/>
  <c r="J46" i="33"/>
  <c r="I46" i="33"/>
  <c r="H46" i="33"/>
  <c r="G46" i="33"/>
  <c r="F46" i="33"/>
  <c r="E46" i="33"/>
  <c r="D46" i="33"/>
  <c r="C46" i="33"/>
  <c r="K45" i="33"/>
  <c r="J45" i="33"/>
  <c r="I45" i="33"/>
  <c r="H45" i="33"/>
  <c r="G45" i="33"/>
  <c r="F45" i="33"/>
  <c r="E45" i="33"/>
  <c r="D45" i="33"/>
  <c r="C45" i="33"/>
  <c r="K44" i="33"/>
  <c r="J44" i="33"/>
  <c r="I44" i="33"/>
  <c r="H44" i="33"/>
  <c r="G44" i="33"/>
  <c r="F44" i="33"/>
  <c r="E44" i="33"/>
  <c r="D44" i="33"/>
  <c r="C44" i="33"/>
  <c r="K43" i="33"/>
  <c r="J43" i="33"/>
  <c r="I43" i="33"/>
  <c r="H43" i="33"/>
  <c r="G43" i="33"/>
  <c r="F43" i="33"/>
  <c r="E43" i="33"/>
  <c r="D43" i="33"/>
  <c r="C43" i="33"/>
  <c r="K42" i="33"/>
  <c r="J42" i="33"/>
  <c r="I42" i="33"/>
  <c r="H42" i="33"/>
  <c r="G42" i="33"/>
  <c r="F42" i="33"/>
  <c r="E42" i="33"/>
  <c r="D42" i="33"/>
  <c r="C42" i="33"/>
  <c r="K41" i="33"/>
  <c r="J41" i="33"/>
  <c r="I41" i="33"/>
  <c r="H41" i="33"/>
  <c r="G41" i="33"/>
  <c r="F41" i="33"/>
  <c r="E41" i="33"/>
  <c r="D41" i="33"/>
  <c r="C41" i="33"/>
  <c r="K40" i="33"/>
  <c r="J40" i="33"/>
  <c r="I40" i="33"/>
  <c r="H40" i="33"/>
  <c r="G40" i="33"/>
  <c r="F40" i="33"/>
  <c r="E40" i="33"/>
  <c r="D40" i="33"/>
  <c r="C40" i="33"/>
  <c r="K39" i="33"/>
  <c r="J39" i="33"/>
  <c r="I39" i="33"/>
  <c r="H39" i="33"/>
  <c r="G39" i="33"/>
  <c r="F39" i="33"/>
  <c r="E39" i="33"/>
  <c r="D39" i="33"/>
  <c r="C39" i="33"/>
  <c r="K38" i="33"/>
  <c r="J38" i="33"/>
  <c r="I38" i="33"/>
  <c r="H38" i="33"/>
  <c r="G38" i="33"/>
  <c r="F38" i="33"/>
  <c r="E38" i="33"/>
  <c r="D38" i="33"/>
  <c r="C38" i="33"/>
  <c r="K37" i="33"/>
  <c r="J37" i="33"/>
  <c r="I37" i="33"/>
  <c r="H37" i="33"/>
  <c r="G37" i="33"/>
  <c r="F37" i="33"/>
  <c r="E37" i="33"/>
  <c r="D37" i="33"/>
  <c r="C37" i="33"/>
  <c r="K36" i="33"/>
  <c r="J36" i="33"/>
  <c r="I36" i="33"/>
  <c r="H36" i="33"/>
  <c r="G36" i="33"/>
  <c r="F36" i="33"/>
  <c r="E36" i="33"/>
  <c r="D36" i="33"/>
  <c r="C36" i="33"/>
  <c r="K35" i="33"/>
  <c r="J35" i="33"/>
  <c r="I35" i="33"/>
  <c r="H35" i="33"/>
  <c r="G35" i="33"/>
  <c r="F35" i="33"/>
  <c r="E35" i="33"/>
  <c r="D35" i="33"/>
  <c r="C35" i="33"/>
  <c r="K34" i="33"/>
  <c r="J34" i="33"/>
  <c r="I34" i="33"/>
  <c r="H34" i="33"/>
  <c r="G34" i="33"/>
  <c r="F34" i="33"/>
  <c r="E34" i="33"/>
  <c r="D34" i="33"/>
  <c r="C34" i="33"/>
  <c r="K33" i="33"/>
  <c r="J33" i="33"/>
  <c r="I33" i="33"/>
  <c r="H33" i="33"/>
  <c r="G33" i="33"/>
  <c r="F33" i="33"/>
  <c r="E33" i="33"/>
  <c r="D33" i="33"/>
  <c r="C33" i="33"/>
  <c r="K32" i="33"/>
  <c r="J32" i="33"/>
  <c r="I32" i="33"/>
  <c r="H32" i="33"/>
  <c r="G32" i="33"/>
  <c r="F32" i="33"/>
  <c r="E32" i="33"/>
  <c r="D32" i="33"/>
  <c r="C32" i="33"/>
  <c r="K31" i="33"/>
  <c r="J31" i="33"/>
  <c r="I31" i="33"/>
  <c r="H31" i="33"/>
  <c r="G31" i="33"/>
  <c r="F31" i="33"/>
  <c r="E31" i="33"/>
  <c r="D31" i="33"/>
  <c r="C31" i="33"/>
  <c r="K30" i="33"/>
  <c r="J30" i="33"/>
  <c r="I30" i="33"/>
  <c r="H30" i="33"/>
  <c r="G30" i="33"/>
  <c r="F30" i="33"/>
  <c r="E30" i="33"/>
  <c r="D30" i="33"/>
  <c r="C30" i="33"/>
  <c r="K29" i="33"/>
  <c r="J29" i="33"/>
  <c r="I29" i="33"/>
  <c r="H29" i="33"/>
  <c r="G29" i="33"/>
  <c r="F29" i="33"/>
  <c r="E29" i="33"/>
  <c r="D29" i="33"/>
  <c r="C29" i="33"/>
  <c r="K28" i="33"/>
  <c r="J28" i="33"/>
  <c r="I28" i="33"/>
  <c r="H28" i="33"/>
  <c r="G28" i="33"/>
  <c r="F28" i="33"/>
  <c r="E28" i="33"/>
  <c r="D28" i="33"/>
  <c r="C28" i="33"/>
  <c r="K27" i="33"/>
  <c r="J27" i="33"/>
  <c r="I27" i="33"/>
  <c r="H27" i="33"/>
  <c r="G27" i="33"/>
  <c r="F27" i="33"/>
  <c r="E27" i="33"/>
  <c r="D27" i="33"/>
  <c r="C27" i="33"/>
  <c r="K26" i="33"/>
  <c r="J26" i="33"/>
  <c r="I26" i="33"/>
  <c r="H26" i="33"/>
  <c r="G26" i="33"/>
  <c r="F26" i="33"/>
  <c r="E26" i="33"/>
  <c r="D26" i="33"/>
  <c r="C26" i="33"/>
  <c r="K25" i="33"/>
  <c r="J25" i="33"/>
  <c r="I25" i="33"/>
  <c r="H25" i="33"/>
  <c r="G25" i="33"/>
  <c r="F25" i="33"/>
  <c r="E25" i="33"/>
  <c r="D25" i="33"/>
  <c r="C25" i="33"/>
  <c r="K24" i="33"/>
  <c r="J24" i="33"/>
  <c r="I24" i="33"/>
  <c r="H24" i="33"/>
  <c r="G24" i="33"/>
  <c r="F24" i="33"/>
  <c r="E24" i="33"/>
  <c r="D24" i="33"/>
  <c r="C24" i="33"/>
  <c r="K23" i="33"/>
  <c r="J23" i="33"/>
  <c r="I23" i="33"/>
  <c r="H23" i="33"/>
  <c r="G23" i="33"/>
  <c r="F23" i="33"/>
  <c r="E23" i="33"/>
  <c r="D23" i="33"/>
  <c r="C23" i="33"/>
  <c r="K22" i="33"/>
  <c r="J22" i="33"/>
  <c r="I22" i="33"/>
  <c r="H22" i="33"/>
  <c r="G22" i="33"/>
  <c r="F22" i="33"/>
  <c r="E22" i="33"/>
  <c r="D22" i="33"/>
  <c r="C22" i="33"/>
  <c r="K21" i="33"/>
  <c r="J21" i="33"/>
  <c r="I21" i="33"/>
  <c r="H21" i="33"/>
  <c r="G21" i="33"/>
  <c r="F21" i="33"/>
  <c r="E21" i="33"/>
  <c r="D21" i="33"/>
  <c r="C21" i="33"/>
  <c r="K20" i="33"/>
  <c r="J20" i="33"/>
  <c r="I20" i="33"/>
  <c r="H20" i="33"/>
  <c r="G20" i="33"/>
  <c r="F20" i="33"/>
  <c r="E20" i="33"/>
  <c r="D20" i="33"/>
  <c r="C20" i="33"/>
  <c r="K19" i="33"/>
  <c r="J19" i="33"/>
  <c r="I19" i="33"/>
  <c r="H19" i="33"/>
  <c r="G19" i="33"/>
  <c r="F19" i="33"/>
  <c r="E19" i="33"/>
  <c r="D19" i="33"/>
  <c r="C19" i="33"/>
  <c r="K18" i="33"/>
  <c r="J18" i="33"/>
  <c r="I18" i="33"/>
  <c r="H18" i="33"/>
  <c r="G18" i="33"/>
  <c r="F18" i="33"/>
  <c r="E18" i="33"/>
  <c r="D18" i="33"/>
  <c r="C18" i="33"/>
  <c r="K17" i="33"/>
  <c r="J17" i="33"/>
  <c r="I17" i="33"/>
  <c r="H17" i="33"/>
  <c r="G17" i="33"/>
  <c r="F17" i="33"/>
  <c r="E17" i="33"/>
  <c r="D17" i="33"/>
  <c r="C17" i="33"/>
  <c r="K16" i="33"/>
  <c r="J16" i="33"/>
  <c r="I16" i="33"/>
  <c r="H16" i="33"/>
  <c r="G16" i="33"/>
  <c r="F16" i="33"/>
  <c r="E16" i="33"/>
  <c r="D16" i="33"/>
  <c r="C16" i="33"/>
  <c r="K15" i="33"/>
  <c r="J15" i="33"/>
  <c r="I15" i="33"/>
  <c r="H15" i="33"/>
  <c r="G15" i="33"/>
  <c r="F15" i="33"/>
  <c r="E15" i="33"/>
  <c r="D15" i="33"/>
  <c r="C15" i="33"/>
  <c r="K14" i="33"/>
  <c r="J14" i="33"/>
  <c r="I14" i="33"/>
  <c r="H14" i="33"/>
  <c r="G14" i="33"/>
  <c r="F14" i="33"/>
  <c r="E14" i="33"/>
  <c r="D14" i="33"/>
  <c r="C14" i="33"/>
  <c r="N56" i="32"/>
  <c r="M56" i="32"/>
  <c r="L56" i="32"/>
  <c r="K56" i="32"/>
  <c r="J56" i="32"/>
  <c r="I56" i="32"/>
  <c r="H56" i="32"/>
  <c r="G56" i="32"/>
  <c r="F56" i="32"/>
  <c r="E56" i="32"/>
  <c r="D56" i="32"/>
  <c r="C56" i="32"/>
  <c r="N55" i="32"/>
  <c r="M55" i="32"/>
  <c r="L55" i="32"/>
  <c r="K55" i="32"/>
  <c r="J55" i="32"/>
  <c r="I55" i="32"/>
  <c r="H55" i="32"/>
  <c r="G55" i="32"/>
  <c r="F55" i="32"/>
  <c r="E55" i="32"/>
  <c r="D55" i="32"/>
  <c r="C55" i="32"/>
  <c r="N54" i="32"/>
  <c r="M54" i="32"/>
  <c r="L54" i="32"/>
  <c r="K54" i="32"/>
  <c r="J54" i="32"/>
  <c r="I54" i="32"/>
  <c r="H54" i="32"/>
  <c r="G54" i="32"/>
  <c r="F54" i="32"/>
  <c r="E54" i="32"/>
  <c r="D54" i="32"/>
  <c r="C54" i="32"/>
  <c r="N53" i="32"/>
  <c r="M53" i="32"/>
  <c r="L53" i="32"/>
  <c r="K53" i="32"/>
  <c r="J53" i="32"/>
  <c r="I53" i="32"/>
  <c r="H53" i="32"/>
  <c r="G53" i="32"/>
  <c r="F53" i="32"/>
  <c r="E53" i="32"/>
  <c r="D53" i="32"/>
  <c r="C53" i="32"/>
  <c r="N52" i="32"/>
  <c r="M52" i="32"/>
  <c r="L52" i="32"/>
  <c r="K52" i="32"/>
  <c r="J52" i="32"/>
  <c r="I52" i="32"/>
  <c r="H52" i="32"/>
  <c r="G52" i="32"/>
  <c r="F52" i="32"/>
  <c r="E52" i="32"/>
  <c r="D52" i="32"/>
  <c r="C52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N49" i="32"/>
  <c r="M49" i="32"/>
  <c r="L49" i="32"/>
  <c r="K49" i="32"/>
  <c r="J49" i="32"/>
  <c r="I49" i="32"/>
  <c r="H49" i="32"/>
  <c r="G49" i="32"/>
  <c r="F49" i="32"/>
  <c r="E49" i="32"/>
  <c r="D49" i="32"/>
  <c r="C49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N46" i="32"/>
  <c r="M46" i="32"/>
  <c r="L46" i="32"/>
  <c r="K46" i="32"/>
  <c r="J46" i="32"/>
  <c r="I46" i="32"/>
  <c r="H46" i="32"/>
  <c r="G46" i="32"/>
  <c r="F46" i="32"/>
  <c r="E46" i="32"/>
  <c r="D46" i="32"/>
  <c r="C46" i="32"/>
  <c r="N45" i="32"/>
  <c r="M45" i="32"/>
  <c r="L45" i="32"/>
  <c r="K45" i="32"/>
  <c r="J45" i="32"/>
  <c r="I45" i="32"/>
  <c r="H45" i="32"/>
  <c r="G45" i="32"/>
  <c r="F45" i="32"/>
  <c r="E45" i="32"/>
  <c r="D45" i="32"/>
  <c r="C45" i="32"/>
  <c r="N44" i="32"/>
  <c r="M44" i="32"/>
  <c r="L44" i="32"/>
  <c r="K44" i="32"/>
  <c r="J44" i="32"/>
  <c r="I44" i="32"/>
  <c r="H44" i="32"/>
  <c r="G44" i="32"/>
  <c r="F44" i="32"/>
  <c r="E44" i="32"/>
  <c r="D44" i="32"/>
  <c r="C44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N42" i="32"/>
  <c r="M42" i="32"/>
  <c r="L42" i="32"/>
  <c r="K42" i="32"/>
  <c r="J42" i="32"/>
  <c r="I42" i="32"/>
  <c r="H42" i="32"/>
  <c r="G42" i="32"/>
  <c r="F42" i="32"/>
  <c r="E42" i="32"/>
  <c r="D42" i="32"/>
  <c r="C42" i="32"/>
  <c r="N41" i="32"/>
  <c r="M41" i="32"/>
  <c r="L41" i="32"/>
  <c r="K41" i="32"/>
  <c r="J41" i="32"/>
  <c r="I41" i="32"/>
  <c r="H41" i="32"/>
  <c r="G41" i="32"/>
  <c r="F41" i="32"/>
  <c r="E41" i="32"/>
  <c r="D41" i="32"/>
  <c r="C41" i="32"/>
  <c r="N40" i="32"/>
  <c r="M40" i="32"/>
  <c r="L40" i="32"/>
  <c r="K40" i="32"/>
  <c r="J40" i="32"/>
  <c r="I40" i="32"/>
  <c r="H40" i="32"/>
  <c r="G40" i="32"/>
  <c r="F40" i="32"/>
  <c r="E40" i="32"/>
  <c r="D40" i="32"/>
  <c r="C40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N38" i="32"/>
  <c r="M38" i="32"/>
  <c r="L38" i="32"/>
  <c r="K38" i="32"/>
  <c r="J38" i="32"/>
  <c r="I38" i="32"/>
  <c r="H38" i="32"/>
  <c r="G38" i="32"/>
  <c r="F38" i="32"/>
  <c r="E38" i="32"/>
  <c r="D38" i="32"/>
  <c r="C38" i="32"/>
  <c r="N30" i="32"/>
  <c r="M30" i="32"/>
  <c r="L30" i="32"/>
  <c r="K30" i="32"/>
  <c r="J30" i="32"/>
  <c r="I30" i="32"/>
  <c r="H30" i="32"/>
  <c r="G30" i="32"/>
  <c r="F30" i="32"/>
  <c r="E30" i="32"/>
  <c r="D30" i="32"/>
  <c r="C30" i="32"/>
  <c r="N29" i="32"/>
  <c r="M29" i="32"/>
  <c r="L29" i="32"/>
  <c r="K29" i="32"/>
  <c r="J29" i="32"/>
  <c r="I29" i="32"/>
  <c r="H29" i="32"/>
  <c r="G29" i="32"/>
  <c r="F29" i="32"/>
  <c r="E29" i="32"/>
  <c r="D29" i="32"/>
  <c r="C29" i="32"/>
  <c r="N28" i="32"/>
  <c r="M28" i="32"/>
  <c r="L28" i="32"/>
  <c r="K28" i="32"/>
  <c r="J28" i="32"/>
  <c r="I28" i="32"/>
  <c r="H28" i="32"/>
  <c r="G28" i="32"/>
  <c r="F28" i="32"/>
  <c r="E28" i="32"/>
  <c r="D28" i="32"/>
  <c r="C28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N26" i="32"/>
  <c r="M26" i="32"/>
  <c r="L26" i="32"/>
  <c r="K26" i="32"/>
  <c r="J26" i="32"/>
  <c r="I26" i="32"/>
  <c r="H26" i="32"/>
  <c r="G26" i="32"/>
  <c r="F26" i="32"/>
  <c r="E26" i="32"/>
  <c r="D26" i="32"/>
  <c r="C26" i="32"/>
  <c r="N24" i="32"/>
  <c r="M24" i="32"/>
  <c r="L24" i="32"/>
  <c r="K24" i="32"/>
  <c r="J24" i="32"/>
  <c r="I24" i="32"/>
  <c r="H24" i="32"/>
  <c r="G24" i="32"/>
  <c r="F24" i="32"/>
  <c r="D24" i="32"/>
  <c r="C24" i="32"/>
  <c r="N23" i="32"/>
  <c r="M23" i="32"/>
  <c r="L23" i="32"/>
  <c r="K23" i="32"/>
  <c r="J23" i="32"/>
  <c r="I23" i="32"/>
  <c r="H23" i="32"/>
  <c r="G23" i="32"/>
  <c r="F23" i="32"/>
  <c r="E23" i="32"/>
  <c r="D23" i="32"/>
  <c r="C23" i="32"/>
  <c r="N22" i="32"/>
  <c r="M22" i="32"/>
  <c r="L22" i="32"/>
  <c r="K22" i="32"/>
  <c r="J22" i="32"/>
  <c r="I22" i="32"/>
  <c r="H22" i="32"/>
  <c r="G22" i="32"/>
  <c r="F22" i="32"/>
  <c r="E22" i="32"/>
  <c r="D22" i="32"/>
  <c r="C22" i="32"/>
  <c r="N21" i="32"/>
  <c r="M21" i="32"/>
  <c r="L21" i="32"/>
  <c r="K21" i="32"/>
  <c r="J21" i="32"/>
  <c r="I21" i="32"/>
  <c r="H21" i="32"/>
  <c r="G21" i="32"/>
  <c r="F21" i="32"/>
  <c r="E21" i="32"/>
  <c r="D21" i="32"/>
  <c r="C21" i="32"/>
  <c r="N20" i="32"/>
  <c r="M20" i="32"/>
  <c r="L20" i="32"/>
  <c r="K20" i="32"/>
  <c r="J20" i="32"/>
  <c r="I20" i="32"/>
  <c r="H20" i="32"/>
  <c r="G20" i="32"/>
  <c r="F20" i="32"/>
  <c r="E20" i="32"/>
  <c r="D20" i="32"/>
  <c r="C20" i="32"/>
  <c r="N19" i="32"/>
  <c r="M19" i="32"/>
  <c r="L19" i="32"/>
  <c r="K19" i="32"/>
  <c r="J19" i="32"/>
  <c r="I19" i="32"/>
  <c r="H19" i="32"/>
  <c r="G19" i="32"/>
  <c r="F19" i="32"/>
  <c r="E19" i="32"/>
  <c r="D19" i="32"/>
  <c r="C19" i="32"/>
  <c r="N18" i="32"/>
  <c r="M18" i="32"/>
  <c r="L18" i="32"/>
  <c r="K18" i="32"/>
  <c r="J18" i="32"/>
  <c r="I18" i="32"/>
  <c r="H18" i="32"/>
  <c r="G18" i="32"/>
  <c r="F18" i="32"/>
  <c r="E18" i="32"/>
  <c r="D18" i="32"/>
  <c r="C18" i="32"/>
  <c r="N17" i="32"/>
  <c r="M17" i="32"/>
  <c r="L17" i="32"/>
  <c r="K17" i="32"/>
  <c r="J17" i="32"/>
  <c r="I17" i="32"/>
  <c r="H17" i="32"/>
  <c r="G17" i="32"/>
  <c r="F17" i="32"/>
  <c r="E17" i="32"/>
  <c r="D17" i="32"/>
  <c r="C17" i="32"/>
  <c r="N16" i="32"/>
  <c r="M16" i="32"/>
  <c r="L16" i="32"/>
  <c r="K16" i="32"/>
  <c r="J16" i="32"/>
  <c r="I16" i="32"/>
  <c r="H16" i="32"/>
  <c r="G16" i="32"/>
  <c r="F16" i="32"/>
  <c r="E16" i="32"/>
  <c r="D16" i="32"/>
  <c r="C16" i="32"/>
  <c r="N15" i="32"/>
  <c r="M15" i="32"/>
  <c r="L15" i="32"/>
  <c r="K15" i="32"/>
  <c r="J15" i="32"/>
  <c r="I15" i="32"/>
  <c r="H15" i="32"/>
  <c r="G15" i="32"/>
  <c r="F15" i="32"/>
  <c r="E15" i="32"/>
  <c r="D15" i="32"/>
  <c r="C15" i="32"/>
  <c r="N14" i="32"/>
  <c r="M14" i="32"/>
  <c r="L14" i="32"/>
  <c r="K14" i="32"/>
  <c r="J14" i="32"/>
  <c r="I14" i="32"/>
  <c r="H14" i="32"/>
  <c r="G14" i="32"/>
  <c r="F14" i="32"/>
  <c r="E14" i="32"/>
  <c r="D14" i="32"/>
  <c r="C14" i="32"/>
  <c r="N13" i="32"/>
  <c r="M13" i="32"/>
  <c r="L13" i="32"/>
  <c r="K13" i="32"/>
  <c r="J13" i="32"/>
  <c r="I13" i="32"/>
  <c r="H13" i="32"/>
  <c r="G13" i="32"/>
  <c r="F13" i="32"/>
  <c r="E13" i="32"/>
  <c r="D13" i="32"/>
  <c r="C13" i="32"/>
  <c r="N12" i="32"/>
  <c r="M12" i="32"/>
  <c r="L12" i="32"/>
  <c r="K12" i="32"/>
  <c r="J12" i="32"/>
  <c r="I12" i="32"/>
  <c r="H12" i="32"/>
  <c r="G12" i="32"/>
  <c r="F12" i="32"/>
  <c r="E12" i="32"/>
  <c r="D12" i="32"/>
  <c r="C12" i="32"/>
  <c r="E67" i="37" l="1"/>
  <c r="G67" i="37"/>
  <c r="E65" i="37"/>
  <c r="G65" i="37"/>
  <c r="E63" i="37"/>
  <c r="G63" i="37"/>
  <c r="E57" i="37"/>
  <c r="G57" i="37"/>
  <c r="E54" i="37"/>
  <c r="G54" i="37"/>
  <c r="E51" i="37"/>
  <c r="G51" i="37"/>
  <c r="E45" i="37"/>
  <c r="G45" i="37"/>
  <c r="E32" i="37"/>
  <c r="G32" i="37"/>
  <c r="E18" i="37"/>
  <c r="G18" i="37"/>
  <c r="E15" i="37"/>
  <c r="G15" i="37"/>
  <c r="E12" i="37"/>
  <c r="G12" i="37"/>
  <c r="E62" i="37"/>
  <c r="G62" i="37"/>
  <c r="E56" i="37"/>
  <c r="G56" i="37"/>
  <c r="E53" i="37"/>
  <c r="G53" i="37"/>
  <c r="E49" i="37"/>
  <c r="G49" i="37"/>
  <c r="E42" i="37"/>
  <c r="G42" i="37"/>
  <c r="E34" i="37"/>
  <c r="G34" i="37"/>
  <c r="E28" i="37"/>
  <c r="G28" i="37"/>
  <c r="E24" i="37"/>
  <c r="G24" i="37"/>
  <c r="E11" i="37"/>
  <c r="G11" i="37"/>
  <c r="E66" i="37"/>
  <c r="G66" i="37"/>
  <c r="E64" i="37"/>
  <c r="G64" i="37"/>
  <c r="E58" i="37"/>
  <c r="G58" i="37"/>
  <c r="E55" i="37"/>
  <c r="G55" i="37"/>
  <c r="E44" i="37"/>
  <c r="G44" i="37"/>
  <c r="E41" i="37"/>
  <c r="G41" i="37"/>
  <c r="E30" i="37"/>
  <c r="G30" i="37"/>
  <c r="E27" i="37"/>
  <c r="G27" i="37"/>
  <c r="E23" i="37"/>
  <c r="G23" i="37"/>
  <c r="E17" i="37"/>
  <c r="G17" i="37"/>
  <c r="E14" i="37"/>
  <c r="G14" i="37"/>
  <c r="E52" i="37"/>
  <c r="G52" i="37"/>
  <c r="E46" i="37"/>
  <c r="G46" i="37"/>
  <c r="E43" i="37"/>
  <c r="G43" i="37"/>
  <c r="E39" i="37"/>
  <c r="G39" i="37"/>
  <c r="E33" i="37"/>
  <c r="G33" i="37"/>
  <c r="E29" i="37"/>
  <c r="G29" i="37"/>
  <c r="E25" i="37"/>
  <c r="G25" i="37"/>
  <c r="E19" i="37"/>
  <c r="G19" i="37"/>
  <c r="E16" i="37"/>
  <c r="G16" i="37"/>
  <c r="E13" i="37"/>
  <c r="G13" i="37"/>
  <c r="E24" i="32"/>
  <c r="I57" i="37" l="1"/>
  <c r="I39" i="37" l="1"/>
  <c r="I46" i="37"/>
  <c r="I55" i="37"/>
  <c r="I64" i="37"/>
  <c r="I14" i="37"/>
  <c r="I51" i="37"/>
  <c r="I42" i="37"/>
  <c r="I53" i="37"/>
  <c r="I16" i="37"/>
  <c r="I28" i="37"/>
  <c r="I62" i="37"/>
  <c r="I23" i="37"/>
  <c r="I30" i="37"/>
  <c r="I44" i="37"/>
  <c r="I12" i="37"/>
  <c r="I33" i="37"/>
  <c r="I66" i="37"/>
  <c r="I18" i="37"/>
  <c r="I25" i="37"/>
  <c r="I11" i="37"/>
  <c r="I13" i="37"/>
  <c r="I15" i="37"/>
  <c r="I17" i="37"/>
  <c r="I19" i="37"/>
  <c r="I24" i="37"/>
  <c r="I27" i="37"/>
  <c r="I29" i="37"/>
  <c r="I32" i="37"/>
  <c r="I45" i="37"/>
  <c r="I49" i="37"/>
  <c r="I54" i="37"/>
  <c r="I56" i="37"/>
  <c r="I58" i="37"/>
  <c r="I63" i="37"/>
  <c r="I65" i="37"/>
  <c r="I67" i="37"/>
  <c r="I34" i="37"/>
  <c r="I41" i="37"/>
  <c r="I43" i="37"/>
  <c r="I52" i="3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11" authorId="0" shapeId="0" xr:uid="{00000000-0006-0000-0500-000001000000}">
      <text>
        <r>
          <rPr>
            <sz val="9"/>
            <color indexed="81"/>
            <rFont val="Tahoma"/>
            <family val="2"/>
          </rPr>
          <t>This column should be used with EXTREME care. If there has been any change in ASISA's membership, the 12-month change figures are meaningless.</t>
        </r>
      </text>
    </comment>
    <comment ref="F11" authorId="0" shapeId="0" xr:uid="{00000000-0006-0000-0500-000002000000}">
      <text>
        <r>
          <rPr>
            <sz val="9"/>
            <color indexed="81"/>
            <rFont val="Tahoma"/>
            <family val="2"/>
          </rPr>
          <t>This column should be used with EXTREME care. If there has been any change in ASISA's membership, the 12-month change figures are meaningless.</t>
        </r>
      </text>
    </comment>
    <comment ref="H11" authorId="0" shapeId="0" xr:uid="{00000000-0006-0000-0500-000003000000}">
      <text>
        <r>
          <rPr>
            <sz val="9"/>
            <color indexed="81"/>
            <rFont val="Tahoma"/>
            <family val="2"/>
          </rPr>
          <t>This column should be used with EXTREME care. If there has been any change in ASISA's membership, the 12-month change figures are meaningless.</t>
        </r>
      </text>
    </comment>
    <comment ref="J11" authorId="0" shapeId="0" xr:uid="{00000000-0006-0000-0500-000004000000}">
      <text>
        <r>
          <rPr>
            <sz val="9"/>
            <color indexed="81"/>
            <rFont val="Tahoma"/>
            <family val="2"/>
          </rPr>
          <t>This column should be used with EXTREME care. If there has been any change in ASISA's membership, the 12-month change figures are meaningless.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4" authorId="0" shapeId="0" xr:uid="{00000000-0006-0000-0600-000001000000}">
      <text>
        <r>
          <rPr>
            <sz val="9"/>
            <color indexed="81"/>
            <rFont val="Tahoma"/>
            <family val="2"/>
          </rPr>
          <t>These percentages should be used with EXTREME care. If there has been any change in ASISA's membership, the 12-month change figures are meaningless.</t>
        </r>
      </text>
    </comment>
    <comment ref="F34" authorId="0" shapeId="0" xr:uid="{00000000-0006-0000-0600-000002000000}">
      <text>
        <r>
          <rPr>
            <sz val="9"/>
            <color indexed="81"/>
            <rFont val="Tahoma"/>
            <family val="2"/>
          </rPr>
          <t>These percentages should be used with EXTREME care. If there has been any change in ASISA's membership, the 12-month change figures are meaningless.</t>
        </r>
      </text>
    </comment>
    <comment ref="I34" authorId="0" shapeId="0" xr:uid="{00000000-0006-0000-0600-000003000000}">
      <text>
        <r>
          <rPr>
            <sz val="9"/>
            <color indexed="81"/>
            <rFont val="Tahoma"/>
            <family val="2"/>
          </rPr>
          <t>These percentages should be used with EXTREME care. If there has been any change in ASISA's membership, the 12-month change figures are meaningless.</t>
        </r>
      </text>
    </comment>
    <comment ref="L34" authorId="0" shapeId="0" xr:uid="{00000000-0006-0000-0600-000004000000}">
      <text>
        <r>
          <rPr>
            <sz val="9"/>
            <color indexed="81"/>
            <rFont val="Tahoma"/>
            <family val="2"/>
          </rPr>
          <t>These percentages should be used with EXTREME care. If there has been any change in ASISA's membership, the 12-month change figures are meaningless.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10" authorId="0" shapeId="0" xr:uid="{00000000-0006-0000-0700-000001000000}">
      <text>
        <r>
          <rPr>
            <sz val="9"/>
            <color indexed="81"/>
            <rFont val="Tahoma"/>
            <family val="2"/>
          </rPr>
          <t>These percentages should be used with EXTREME care. If there has been any change in ASISA's membership, the 12-month change figures are meaningless.</t>
        </r>
      </text>
    </comment>
    <comment ref="F110" authorId="0" shapeId="0" xr:uid="{00000000-0006-0000-0700-000002000000}">
      <text>
        <r>
          <rPr>
            <sz val="9"/>
            <color indexed="81"/>
            <rFont val="Tahoma"/>
            <family val="2"/>
          </rPr>
          <t>These percentages should be used with EXTREME care. If there has been any change in ASISA's membership, the 12-month change figures are meaningless.</t>
        </r>
      </text>
    </comment>
    <comment ref="I110" authorId="0" shapeId="0" xr:uid="{00000000-0006-0000-0700-000003000000}">
      <text>
        <r>
          <rPr>
            <sz val="9"/>
            <color indexed="81"/>
            <rFont val="Tahoma"/>
            <family val="2"/>
          </rPr>
          <t>These percentages should be used with EXTREME care. If there has been any change in ASISA's membership, the 12-month change figures are meaningless.</t>
        </r>
      </text>
    </comment>
  </commentList>
</comments>
</file>

<file path=xl/sharedStrings.xml><?xml version="1.0" encoding="utf-8"?>
<sst xmlns="http://schemas.openxmlformats.org/spreadsheetml/2006/main" count="2910" uniqueCount="314">
  <si>
    <t>Current</t>
  </si>
  <si>
    <t>Previous</t>
  </si>
  <si>
    <t>Half-year to</t>
  </si>
  <si>
    <t>R'000</t>
  </si>
  <si>
    <t>INCOME</t>
  </si>
  <si>
    <t>1.</t>
  </si>
  <si>
    <t>INDIVIDUAL</t>
  </si>
  <si>
    <t>1.1</t>
  </si>
  <si>
    <t xml:space="preserve">   Single premiums</t>
  </si>
  <si>
    <t xml:space="preserve">   1.1.1  ILLA's</t>
  </si>
  <si>
    <t xml:space="preserve">   1.1.2  Compulsory Annuities</t>
  </si>
  <si>
    <t>Total single premiums</t>
  </si>
  <si>
    <t>1.2</t>
  </si>
  <si>
    <t xml:space="preserve">   Recurring RA's</t>
  </si>
  <si>
    <t>1.3</t>
  </si>
  <si>
    <t xml:space="preserve">   Recurring other</t>
  </si>
  <si>
    <t>Total recurring premiums</t>
  </si>
  <si>
    <t>TOTAL INDIVIDUAL PREMIUMS</t>
  </si>
  <si>
    <t>2.</t>
  </si>
  <si>
    <t>GROUP SCHEMES &amp; PENSION FUNDS</t>
  </si>
  <si>
    <t>2.1</t>
  </si>
  <si>
    <t xml:space="preserve">   Lump sums</t>
  </si>
  <si>
    <t xml:space="preserve">   2.1.1 Investment only</t>
  </si>
  <si>
    <t xml:space="preserve">   2.1.2 Other</t>
  </si>
  <si>
    <t>Total Lump Sums</t>
  </si>
  <si>
    <t>2.2</t>
  </si>
  <si>
    <t xml:space="preserve">   Other premium income</t>
  </si>
  <si>
    <t xml:space="preserve">   2.2.1 Investment only</t>
  </si>
  <si>
    <t xml:space="preserve">   2.2.2 Other</t>
  </si>
  <si>
    <t>Total other premium income</t>
  </si>
  <si>
    <t>TOTAL GROUP PREMIUMS</t>
  </si>
  <si>
    <t>3.</t>
  </si>
  <si>
    <t>INVESTMENT INCOME</t>
  </si>
  <si>
    <t>4.</t>
  </si>
  <si>
    <t>Other fees and sundry income</t>
  </si>
  <si>
    <t>TOTAL INCOME</t>
  </si>
  <si>
    <t>OUTGO</t>
  </si>
  <si>
    <t>5.</t>
  </si>
  <si>
    <t>BENEFITS</t>
  </si>
  <si>
    <t>5.1</t>
  </si>
  <si>
    <t>Individual Benefits</t>
  </si>
  <si>
    <t>5.1.1</t>
  </si>
  <si>
    <t xml:space="preserve">   Death </t>
  </si>
  <si>
    <t>5.1.2</t>
  </si>
  <si>
    <t xml:space="preserve">   Disability</t>
  </si>
  <si>
    <t xml:space="preserve">   5.1.2.1 Disability Business</t>
  </si>
  <si>
    <t xml:space="preserve">   5.1.2.2  Health Business</t>
  </si>
  <si>
    <t>5.1.3</t>
  </si>
  <si>
    <t xml:space="preserve">   Maturity claims</t>
  </si>
  <si>
    <t>5.1.4</t>
  </si>
  <si>
    <t xml:space="preserve">   Annuity payments</t>
  </si>
  <si>
    <t>5.1.5</t>
  </si>
  <si>
    <t xml:space="preserve">   Individual surrenders</t>
  </si>
  <si>
    <t>Total individual benefits</t>
  </si>
  <si>
    <t>5.2</t>
  </si>
  <si>
    <t>Group Benefits</t>
  </si>
  <si>
    <t>5.2.1</t>
  </si>
  <si>
    <t>5.2.2</t>
  </si>
  <si>
    <t xml:space="preserve">   5.2.2.1 Disability Business</t>
  </si>
  <si>
    <t xml:space="preserve">   5.2.2.2  Health Business</t>
  </si>
  <si>
    <t>5.2.3</t>
  </si>
  <si>
    <t>5.2.4</t>
  </si>
  <si>
    <t xml:space="preserve">   Retirement Benefits</t>
  </si>
  <si>
    <t>5.2.5</t>
  </si>
  <si>
    <t xml:space="preserve">   Group member withdrawals</t>
  </si>
  <si>
    <t>5.2.6</t>
  </si>
  <si>
    <t xml:space="preserve">   Group scheme surrenders</t>
  </si>
  <si>
    <t>Total group benefits</t>
  </si>
  <si>
    <t>TOTAL BENEFITS</t>
  </si>
  <si>
    <t>6.</t>
  </si>
  <si>
    <t>EXPENSES</t>
  </si>
  <si>
    <t>6.1</t>
  </si>
  <si>
    <t>Sales Remuneration</t>
  </si>
  <si>
    <t>6.1.1</t>
  </si>
  <si>
    <t xml:space="preserve">  Individual business</t>
  </si>
  <si>
    <t>6.1.2</t>
  </si>
  <si>
    <t xml:space="preserve">  Group business</t>
  </si>
  <si>
    <t>Total Sales Remuneration</t>
  </si>
  <si>
    <t>6.2</t>
  </si>
  <si>
    <t>Admin. and marketing expenses</t>
  </si>
  <si>
    <t>6.3</t>
  </si>
  <si>
    <t>Asset Management Fees Paid</t>
  </si>
  <si>
    <t>TOTAL EXPENSES</t>
  </si>
  <si>
    <t>Secondary Tax on Companies</t>
  </si>
  <si>
    <t>Regional services levy</t>
  </si>
  <si>
    <t>Stamp duty on policy contracts</t>
  </si>
  <si>
    <t>Input VAT paid not recoverable</t>
  </si>
  <si>
    <t>Financial Services Board Levy</t>
  </si>
  <si>
    <t>FORM B: ASSETS</t>
  </si>
  <si>
    <t>FORM C: NEW BUSINESS &amp; LAPSES</t>
  </si>
  <si>
    <t>No. of</t>
  </si>
  <si>
    <t>Gross</t>
  </si>
  <si>
    <t>Premium</t>
  </si>
  <si>
    <t>policies</t>
  </si>
  <si>
    <t>premiums</t>
  </si>
  <si>
    <t>escalations</t>
  </si>
  <si>
    <t>A.</t>
  </si>
  <si>
    <t>NEW BUSINESS</t>
  </si>
  <si>
    <t>Ind. Recurring Premium</t>
  </si>
  <si>
    <t>(a) Introduced by brokers</t>
  </si>
  <si>
    <t>(b) Introduced by agents</t>
  </si>
  <si>
    <t>Retirement Annuities</t>
  </si>
  <si>
    <t>TOTAL RECURRING PREMIUM</t>
  </si>
  <si>
    <t>Ind. Single premium</t>
  </si>
  <si>
    <t>TOTAL SINGLE PREMIUM</t>
  </si>
  <si>
    <t>TOTAL NEW PREMIUMS</t>
  </si>
  <si>
    <t>B.</t>
  </si>
  <si>
    <t>LAPSES</t>
  </si>
  <si>
    <t>Lapses within first year</t>
  </si>
  <si>
    <t xml:space="preserve">2. </t>
  </si>
  <si>
    <t>TOTAL LAPSES</t>
  </si>
  <si>
    <t>Skills development levy - paid</t>
  </si>
  <si>
    <t>Skills development levy - received</t>
  </si>
  <si>
    <t>REINSURERS</t>
  </si>
  <si>
    <t xml:space="preserve">Assets: </t>
  </si>
  <si>
    <t>Policy loans</t>
  </si>
  <si>
    <t>Debentures</t>
  </si>
  <si>
    <t>Claims/Debtors</t>
  </si>
  <si>
    <t>Shares: Listed</t>
  </si>
  <si>
    <t>Shares: Unlisted</t>
  </si>
  <si>
    <t>Total assets</t>
  </si>
  <si>
    <t>Liabilities:</t>
  </si>
  <si>
    <t>Policy liabilities</t>
  </si>
  <si>
    <t xml:space="preserve">Other liabilities </t>
  </si>
  <si>
    <t>CAR</t>
  </si>
  <si>
    <t>Excess assets</t>
  </si>
  <si>
    <t>Linked</t>
  </si>
  <si>
    <t>Total</t>
  </si>
  <si>
    <t>Credit Life</t>
  </si>
  <si>
    <t>ILLA'S</t>
  </si>
  <si>
    <t>Compulsory Annuities</t>
  </si>
  <si>
    <t>Other</t>
  </si>
  <si>
    <t>Credit life</t>
  </si>
  <si>
    <t>Total lapses within first year</t>
  </si>
  <si>
    <t>Others lapses (all business)</t>
  </si>
  <si>
    <t xml:space="preserve">   1.1.3 Retirement Annuities</t>
  </si>
  <si>
    <t xml:space="preserve">   1.1.4  Other</t>
  </si>
  <si>
    <t>(c) Direct business</t>
  </si>
  <si>
    <t>(d) Corporate</t>
  </si>
  <si>
    <t xml:space="preserve"> Sub-total</t>
  </si>
  <si>
    <t>SUMMARY OF PREMIUMS</t>
  </si>
  <si>
    <t>DESCRIPTION</t>
  </si>
  <si>
    <t>IN RSA</t>
  </si>
  <si>
    <t>IN &amp; OUTSIDE RSA</t>
  </si>
  <si>
    <t>TOTAL</t>
  </si>
  <si>
    <t>1. GROSS PREMIUMS RECEIVED &amp; OUTSTANDING</t>
  </si>
  <si>
    <t>Assistance</t>
  </si>
  <si>
    <t>Disability</t>
  </si>
  <si>
    <t>Fund</t>
  </si>
  <si>
    <t>Health</t>
  </si>
  <si>
    <t>Life</t>
  </si>
  <si>
    <t>Sinking Fund</t>
  </si>
  <si>
    <t>TOTAL GROSS PREMIUMS</t>
  </si>
  <si>
    <t xml:space="preserve">    1.1 INDIVIDUAL RECURRING GROSS PREMIUMS</t>
  </si>
  <si>
    <t>TOTAL IND RECURRING GROSS PREMIUMS</t>
  </si>
  <si>
    <t xml:space="preserve">    1.2 INDIVIDUAL NON-RECURRING GROSS PREMIUMS</t>
  </si>
  <si>
    <t>TOTAL IND NON-RECURRING GROSS PREMIUMS</t>
  </si>
  <si>
    <t xml:space="preserve">    1.3 GROUP GROSS PREMIUMS</t>
  </si>
  <si>
    <t>TOTAL GROUP GROSS PREMIUMS</t>
  </si>
  <si>
    <t>2. NET PREMIUMS RECEIVED &amp; OUTSTANDING</t>
  </si>
  <si>
    <t>TOTAL NET PREMIUMS</t>
  </si>
  <si>
    <t xml:space="preserve">    2.1 INDIVIDUAL RECURRING NET PREMIUMS</t>
  </si>
  <si>
    <t>TOTAL IND RECURRING NET PREMIUMS</t>
  </si>
  <si>
    <t xml:space="preserve">    2.2 INDIVIDUAL NON-RECURRING NET PREMIUMS</t>
  </si>
  <si>
    <t>TOTAL IND NON-RECURRING NET PREMIUMS</t>
  </si>
  <si>
    <t xml:space="preserve">    2.3 GROUP NET PREMIUMS</t>
  </si>
  <si>
    <t>TOTAL GROUP NET PREMIUMS</t>
  </si>
  <si>
    <t>1. GROSS BENEFITS PAID &amp; PROVIDED</t>
  </si>
  <si>
    <t>TOTAL GROSS BENEFITS</t>
  </si>
  <si>
    <t xml:space="preserve">    1.1 INDIVIDUAL GROSS BENEFITS</t>
  </si>
  <si>
    <t>TOTAL INDIVIDUAL GROSS BENEFITS</t>
  </si>
  <si>
    <t xml:space="preserve">    1.2 GROUP GROSS BENEFITS</t>
  </si>
  <si>
    <t>TOTAL GROUP GROSS BENEFITS</t>
  </si>
  <si>
    <t>2. NET BENEFITS PAID &amp; PROVIDED</t>
  </si>
  <si>
    <t>TOTAL NET BENEFITS</t>
  </si>
  <si>
    <t xml:space="preserve">    2.1 INDIVIDUAL NET BENEFITS</t>
  </si>
  <si>
    <t>TOTAL INDIVIDUAL NET BENEFITS</t>
  </si>
  <si>
    <t xml:space="preserve">    2.2 GROUP NET BENEFITS</t>
  </si>
  <si>
    <t>TOTAL GROUP NET BENEFITS</t>
  </si>
  <si>
    <t>SUMMARY OF BENEFITS</t>
  </si>
  <si>
    <t>1. INVESTMENT &amp; OTHER INCOME</t>
  </si>
  <si>
    <t>Investment income</t>
  </si>
  <si>
    <t>Other fees &amp; sundry income</t>
  </si>
  <si>
    <t>TOTAL INVESTMENT &amp; OTHER INCOME</t>
  </si>
  <si>
    <t>2. EXPENSES</t>
  </si>
  <si>
    <t>Acquisition expenses</t>
  </si>
  <si>
    <t>Operating expenses</t>
  </si>
  <si>
    <t>3. TAXATION</t>
  </si>
  <si>
    <t xml:space="preserve">    3.1  INCOME TAX</t>
  </si>
  <si>
    <t xml:space="preserve">         3.1.1 Shareholders</t>
  </si>
  <si>
    <t xml:space="preserve">  Normal income tax</t>
  </si>
  <si>
    <t xml:space="preserve">  Deferred tax</t>
  </si>
  <si>
    <t xml:space="preserve">         3.1.2 Policyholders</t>
  </si>
  <si>
    <t xml:space="preserve">  Tax on retirement funds</t>
  </si>
  <si>
    <t>TOTAL INCOME TAX</t>
  </si>
  <si>
    <t xml:space="preserve">     3.2 CAPITAL GAINS TAX (CGT)</t>
  </si>
  <si>
    <t xml:space="preserve">         3.2.1 Shareholders</t>
  </si>
  <si>
    <t xml:space="preserve">  Normal capital gains tax</t>
  </si>
  <si>
    <t xml:space="preserve">  Deferred capital gains tax</t>
  </si>
  <si>
    <t xml:space="preserve">         3.2.2 Policyholders</t>
  </si>
  <si>
    <t xml:space="preserve">  Deferred CGT included in policy liabilities</t>
  </si>
  <si>
    <t xml:space="preserve">  Deferred CGT included in accounting provision</t>
  </si>
  <si>
    <t>TOTAL CAPITAL GAINS TAX</t>
  </si>
  <si>
    <t xml:space="preserve">     3.3 OTHER TAXES</t>
  </si>
  <si>
    <t>TOTAL OTHER TAXES</t>
  </si>
  <si>
    <t xml:space="preserve">    TOTAL TAXATION</t>
  </si>
  <si>
    <t>SUMMARY OF INVESTMENT INCOME, EXPENSES AND TAXES</t>
  </si>
  <si>
    <t>1. INDIVIDUAL NEW BUSINESS GROSS PREMIUMS</t>
  </si>
  <si>
    <t>TOTAL INDIVIDUAL NEW BUS GROSS PREMIUMS</t>
  </si>
  <si>
    <t xml:space="preserve">    1.1 INDIVIDUAL RECURRING NEW BUSINESS GROSS PREMIUMS</t>
  </si>
  <si>
    <t>TOTAL IND RECURRING NEW BUS GROSS PREMIUMS</t>
  </si>
  <si>
    <t xml:space="preserve">    1.2 IND NON-RECURRING NEW BUSINESS GROSS PREMIUMS</t>
  </si>
  <si>
    <t>TOTAL IND NON-RECURRING NEW BUS GROSS PREMIUMS</t>
  </si>
  <si>
    <t>2. NUMBER OF INDIVIDUAL NEW BUSINESS POLICIES</t>
  </si>
  <si>
    <t>TOTAL NUMBER OF IND NEW BUS POLICIES</t>
  </si>
  <si>
    <t xml:space="preserve">    2.1 NUMBER OF INDIVIDUAL RECURRING NEW BUS POLICIES</t>
  </si>
  <si>
    <t>TOTAL NUMBER OF IND RECURRING NEW BUS POLS</t>
  </si>
  <si>
    <t xml:space="preserve">    2.2 NUMBER OF INDIVIDUAL NON-RECURRING NEW BUS POLICIES</t>
  </si>
  <si>
    <t>TOTAL NUMBER OF IND NON-RECURRING NEW BUS POLS</t>
  </si>
  <si>
    <t>Ordinary business - Risk business</t>
  </si>
  <si>
    <t>Ordinary business - Savings business</t>
  </si>
  <si>
    <t>Individual Recurring Premium</t>
  </si>
  <si>
    <t xml:space="preserve">Ordinary Business  - Risk Business </t>
  </si>
  <si>
    <t xml:space="preserve">Ordinary Business  - Savings Business </t>
  </si>
  <si>
    <t>Ordinary Business  - Retirement annuities</t>
  </si>
  <si>
    <t>Cash, Krugerrands &amp; balances with banks</t>
  </si>
  <si>
    <t>Gilts, Securirties &amp; loans</t>
  </si>
  <si>
    <t>CIS</t>
  </si>
  <si>
    <t>Immovable property</t>
  </si>
  <si>
    <t>Mortgage &amp; participation bonds</t>
  </si>
  <si>
    <t>Fixed assets</t>
  </si>
  <si>
    <t>Free assets</t>
  </si>
  <si>
    <t>Non-linked</t>
  </si>
  <si>
    <t>FORM A: REINSURERS</t>
  </si>
  <si>
    <t>FORM C: REINSURERS</t>
  </si>
  <si>
    <t>FORM A</t>
  </si>
  <si>
    <t>ALL INSURERS</t>
  </si>
  <si>
    <t>Restated</t>
  </si>
  <si>
    <t>TRADITIONAL INSURERS</t>
  </si>
  <si>
    <t>LINKED INSURERS</t>
  </si>
  <si>
    <t>ALL INSURERS (EXCEPT REINSURERS)</t>
  </si>
  <si>
    <t>Adjusted</t>
  </si>
  <si>
    <t>Change over 6 months</t>
  </si>
  <si>
    <t xml:space="preserve">Change over </t>
  </si>
  <si>
    <t>6 months</t>
  </si>
  <si>
    <t>12 months</t>
  </si>
  <si>
    <t>Change over 12 months</t>
  </si>
  <si>
    <t>12 months to</t>
  </si>
  <si>
    <t xml:space="preserve">Notes: </t>
  </si>
  <si>
    <t>Change in 12 months</t>
  </si>
  <si>
    <t>Change in</t>
  </si>
  <si>
    <t>Jun 2016</t>
  </si>
  <si>
    <t>Dec 2015</t>
  </si>
  <si>
    <t>Period Ending:</t>
  </si>
  <si>
    <t>1.1.1  Introduced by brokers</t>
  </si>
  <si>
    <t>1.1.2  Introduced by agents</t>
  </si>
  <si>
    <t>1.1.3  Direct business</t>
  </si>
  <si>
    <t>1.1.4  Corporate</t>
  </si>
  <si>
    <t>1.2.1  Introduced by brokers</t>
  </si>
  <si>
    <t>1.2.2  Introduced by agents</t>
  </si>
  <si>
    <t>1.2.3  Direct business</t>
  </si>
  <si>
    <t>1.2.4  Corporate</t>
  </si>
  <si>
    <t>1.3.1  Introduced by brokers</t>
  </si>
  <si>
    <t>1.3.2  Introduced by agents</t>
  </si>
  <si>
    <t>1.3.3  Direct business</t>
  </si>
  <si>
    <t>1.3.4  Corporate</t>
  </si>
  <si>
    <t>1.4.1  Introduced by brokers</t>
  </si>
  <si>
    <t>1.4.2  Introduced by agents</t>
  </si>
  <si>
    <t>1.4.3  Direct business</t>
  </si>
  <si>
    <t>1.4.4  Corporate</t>
  </si>
  <si>
    <t>Total recurring premium</t>
  </si>
  <si>
    <t>2.1.1  Introduced by brokers</t>
  </si>
  <si>
    <t>2.1.2  Introduced by agents</t>
  </si>
  <si>
    <t>2.1.3  Direct business</t>
  </si>
  <si>
    <t>2.1.4  Corporate</t>
  </si>
  <si>
    <t>2.2.1  Introduced by brokers</t>
  </si>
  <si>
    <t>2.2.2  Introduced by agents</t>
  </si>
  <si>
    <t>2.2.3  Direct business</t>
  </si>
  <si>
    <t>2.2.4  Corporate</t>
  </si>
  <si>
    <t>2.3.1  Introduced by brokers</t>
  </si>
  <si>
    <t>2.3.2  Introduced by agents</t>
  </si>
  <si>
    <t>2.3.3  Direct business</t>
  </si>
  <si>
    <t>2.3.4  Corporate</t>
  </si>
  <si>
    <t>2.4.1  Introduced by brokers</t>
  </si>
  <si>
    <t>2.4.2  Introduced by agents</t>
  </si>
  <si>
    <t>2.4.3  Direct business</t>
  </si>
  <si>
    <t>2.4.4  Corporate</t>
  </si>
  <si>
    <t>Total Single Premiums</t>
  </si>
  <si>
    <t>Ordinary Business - Risk business</t>
  </si>
  <si>
    <t>Ordinary Business - Savings business</t>
  </si>
  <si>
    <t>Other Lapses (all business)</t>
  </si>
  <si>
    <t>2.1  Introduced by brokers</t>
  </si>
  <si>
    <t>2.2  Introduced by agents</t>
  </si>
  <si>
    <t>2.3 Direct business</t>
  </si>
  <si>
    <t>2.4  Corporate</t>
  </si>
  <si>
    <t>Checks</t>
  </si>
  <si>
    <t>as at 30 June 2016 (restated)</t>
  </si>
  <si>
    <t>as at 31 December 2016</t>
  </si>
  <si>
    <t>Half-year to December 2016</t>
  </si>
  <si>
    <t>Half-year to June 2016 (restated)</t>
  </si>
  <si>
    <t>Jun-Dec 2016</t>
  </si>
  <si>
    <t>12 months to June 2017</t>
  </si>
  <si>
    <t>12 months to June 2016</t>
  </si>
  <si>
    <t>Half-year to June 2017</t>
  </si>
  <si>
    <t>Half-year to December 2016 (restated)</t>
  </si>
  <si>
    <t>as at 30 June 2017</t>
  </si>
  <si>
    <t>Dec 2016</t>
  </si>
  <si>
    <t>2015-12-31 (restated)</t>
  </si>
  <si>
    <t>as at 31 June 2016 (restated)</t>
  </si>
  <si>
    <t>as at 31 December 2016 (restated)</t>
  </si>
  <si>
    <t>Change over 6 months represents the change from the Dec 2016 figure to the Jun 2017 figure</t>
  </si>
  <si>
    <t>Change over 12 months represents the change from the Jun 2016 figure to the Jun 2017 figure</t>
  </si>
  <si>
    <t>Jan-Jun 2017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</si>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</sst>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43" formatCode="_-* #,##0.00_-;\-* #,##0.00_-;_-* &quot;-&quot;??_-;_-@_-"/>
    <numFmt numFmtId="164" formatCode="&quot;R&quot;\ #,##0;&quot;R&quot;\ \-#,##0"/>
    <numFmt numFmtId="165" formatCode="_ * #,##0_ ;_ * \-#,##0_ ;_ * &quot;-&quot;_ ;_ @_ "/>
    <numFmt numFmtId="166" formatCode="_ &quot;R&quot;\ * #,##0.00_ ;_ &quot;R&quot;\ * \-#,##0.00_ ;_ &quot;R&quot;\ * &quot;-&quot;??_ ;_ @_ "/>
    <numFmt numFmtId="167" formatCode="_ * #,##0.00_ ;_ * \-#,##0.00_ ;_ * &quot;-&quot;??_ ;_ @_ "/>
    <numFmt numFmtId="168" formatCode="&quot;$&quot;#,##0_);\(&quot;$&quot;#,##0\)"/>
    <numFmt numFmtId="169" formatCode="_(* #,##0_);_(* \(#,##0\);_(* &quot;-&quot;_);_(@_)"/>
    <numFmt numFmtId="170" formatCode="_(* #,##0.00_);_(* \(#,##0.00\);_(* &quot;-&quot;??_);_(@_)"/>
    <numFmt numFmtId="171" formatCode="0.0%"/>
    <numFmt numFmtId="172" formatCode="0.000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\ \ @"/>
    <numFmt numFmtId="180" formatCode="\ \ \ \ @"/>
    <numFmt numFmtId="181" formatCode="[Red]0%;[Red]\(0%\)"/>
    <numFmt numFmtId="182" formatCode="0%;\(0%\)"/>
    <numFmt numFmtId="183" formatCode="\ \ \ \ \ @"/>
    <numFmt numFmtId="184" formatCode="_ * #,##0.0_ ;_ * \-#,##0.0_ ;_ * &quot;-&quot;??_ ;_ @_ "/>
    <numFmt numFmtId="185" formatCode="_ &quot;SFr.&quot;\ * #,##0.00_ ;_ &quot;SFr.&quot;\ * \-#,##0.00_ ;_ &quot;SFr.&quot;\ * &quot;-&quot;??_ ;_ @_ "/>
    <numFmt numFmtId="186" formatCode="yyyy\-mm\-dd"/>
    <numFmt numFmtId="187" formatCode="#,##0.00\ &quot;Pts&quot;;[Red]\-#,##0.00\ &quot;Pts&quot;"/>
    <numFmt numFmtId="188" formatCode="_-&quot;L.&quot;\ * #,##0_-;\-&quot;L.&quot;\ * #,##0_-;_-&quot;L.&quot;\ * &quot;-&quot;_-;_-@_-"/>
    <numFmt numFmtId="189" formatCode="0;\-0;&quot;&quot;"/>
    <numFmt numFmtId="190" formatCode="0000000000;\-0000000000;&quot;&quot;"/>
    <numFmt numFmtId="191" formatCode="000000000000000;\-000000000000000;&quot;&quot;"/>
    <numFmt numFmtId="192" formatCode="00;\-00;&quot;&quot;"/>
    <numFmt numFmtId="193" formatCode="000;\-000;&quot;&quot;"/>
    <numFmt numFmtId="194" formatCode="0000;\-0000;&quot;&quot;"/>
    <numFmt numFmtId="195" formatCode="000000;\-000000;&quot;&quot;"/>
    <numFmt numFmtId="196" formatCode="000000000;\-000000000;&quot;&quot;"/>
    <numFmt numFmtId="197" formatCode="_-* #,##0\ _F_-;\-* #,##0\ _F_-;_-* &quot;-&quot;\ _F_-;_-@_-"/>
    <numFmt numFmtId="198" formatCode="_-* #,##0.00\ _F_-;\-* #,##0.00\ _F_-;_-* &quot;-&quot;??\ _F_-;_-@_-"/>
    <numFmt numFmtId="199" formatCode="_-* #,##0\ &quot;F&quot;_-;\-* #,##0\ &quot;F&quot;_-;_-* &quot;-&quot;\ &quot;F&quot;_-;_-@_-"/>
    <numFmt numFmtId="200" formatCode="_-* #,##0.00\ &quot;F&quot;_-;\-* #,##0.00\ &quot;F&quot;_-;_-* &quot;-&quot;??\ &quot;F&quot;_-;_-@_-"/>
    <numFmt numFmtId="201" formatCode="&quot;R&quot;#,##0.00_-;[Red]&quot;R&quot;#,##0.00\-"/>
    <numFmt numFmtId="202" formatCode="#,##0\ &quot;DM&quot;;[Red]\-#,##0\ &quot;DM&quot;"/>
    <numFmt numFmtId="203" formatCode="_-* #,##0_-;_-* #,##0\-;_-* &quot;-&quot;_-;_-@_-"/>
    <numFmt numFmtId="204" formatCode="&quot;R&quot;#,##0.00_-;&quot;R&quot;#,##0.00\-"/>
    <numFmt numFmtId="205" formatCode="0.00%;\-0.00%;&quot;&quot;"/>
    <numFmt numFmtId="206" formatCode="_ * #,##0_)\ _F_ ;_ * \(#,##0\)\ _F_ ;_ * &quot;-&quot;_)\ _F_ ;_ @_ "/>
    <numFmt numFmtId="207" formatCode="0.00_)"/>
    <numFmt numFmtId="208" formatCode="&quot;£&quot;#,##0_);[Red]\(&quot;£&quot;#,##0\)"/>
    <numFmt numFmtId="209" formatCode="[$-F800]dddd\,\ mmmm\ dd\,\ yyyy"/>
    <numFmt numFmtId="210" formatCode="_(* #,##0_);_(* \(#,##0\);_(* &quot;-&quot;??_);_(@_)"/>
    <numFmt numFmtId="211" formatCode="#\ ###\ ##0;\(#\ ###\ ##0\)"/>
    <numFmt numFmtId="212" formatCode="mm/dd/yy_)"/>
    <numFmt numFmtId="213" formatCode="_(* #,##0.00000_);_(* \(#,##0.00000\);_(* &quot;-&quot;??_);_(@_)"/>
    <numFmt numFmtId="214" formatCode="[$-409]d\-mmm\-yy;@"/>
    <numFmt numFmtId="215" formatCode="_(* #,##0.00_);_(* \(#,##0.00\);_(* &quot;-&quot;_);_(@_)"/>
    <numFmt numFmtId="216" formatCode="dd\ mmm\ yyyy"/>
    <numFmt numFmtId="217" formatCode="mmm\ yyyy"/>
  </numFmts>
  <fonts count="10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1"/>
      <name val="Tms Rmn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Helv"/>
    </font>
    <font>
      <b/>
      <sz val="12"/>
      <name val="Helv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12"/>
      <name val="Arial"/>
      <family val="2"/>
    </font>
    <font>
      <sz val="10"/>
      <color indexed="8"/>
      <name val="Arial Narrow"/>
      <family val="2"/>
    </font>
    <font>
      <sz val="10"/>
      <color indexed="9"/>
      <name val="Arial Narrow"/>
      <family val="2"/>
    </font>
    <font>
      <sz val="10"/>
      <color indexed="20"/>
      <name val="Arial Narrow"/>
      <family val="2"/>
    </font>
    <font>
      <b/>
      <sz val="10"/>
      <color indexed="52"/>
      <name val="Arial Narrow"/>
      <family val="2"/>
    </font>
    <font>
      <b/>
      <sz val="10"/>
      <color indexed="9"/>
      <name val="Arial Narrow"/>
      <family val="2"/>
    </font>
    <font>
      <i/>
      <sz val="10"/>
      <color indexed="23"/>
      <name val="Arial Narrow"/>
      <family val="2"/>
    </font>
    <font>
      <sz val="10"/>
      <color indexed="17"/>
      <name val="Arial Narrow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0"/>
      <color indexed="62"/>
      <name val="Arial Narrow"/>
      <family val="2"/>
    </font>
    <font>
      <sz val="10"/>
      <color indexed="52"/>
      <name val="Arial Narrow"/>
      <family val="2"/>
    </font>
    <font>
      <sz val="10"/>
      <color indexed="60"/>
      <name val="Arial Narrow"/>
      <family val="2"/>
    </font>
    <font>
      <b/>
      <sz val="10"/>
      <color indexed="63"/>
      <name val="Arial Narrow"/>
      <family val="2"/>
    </font>
    <font>
      <b/>
      <sz val="18"/>
      <color indexed="56"/>
      <name val="Cambria"/>
      <family val="2"/>
    </font>
    <font>
      <b/>
      <sz val="10"/>
      <color indexed="8"/>
      <name val="Arial Narrow"/>
      <family val="2"/>
    </font>
    <font>
      <sz val="10"/>
      <color indexed="10"/>
      <name val="Arial Narrow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color indexed="8"/>
      <name val="Tahoma"/>
      <family val="2"/>
    </font>
    <font>
      <sz val="10"/>
      <name val="Verdana"/>
      <family val="2"/>
    </font>
    <font>
      <b/>
      <u/>
      <sz val="14.05"/>
      <color indexed="8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Courier"/>
      <family val="3"/>
    </font>
    <font>
      <sz val="24"/>
      <color indexed="13"/>
      <name val="SWISS"/>
    </font>
    <font>
      <i/>
      <sz val="11"/>
      <color indexed="23"/>
      <name val="Calibri"/>
      <family val="2"/>
    </font>
    <font>
      <b/>
      <sz val="12"/>
      <name val="SWISS"/>
    </font>
    <font>
      <sz val="11"/>
      <color indexed="17"/>
      <name val="Calibri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hadow/>
      <sz val="8"/>
      <color indexed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sz val="12"/>
      <name val="Univers (WN)"/>
    </font>
    <font>
      <b/>
      <sz val="11"/>
      <color indexed="8"/>
      <name val="Calibri"/>
      <family val="2"/>
    </font>
    <font>
      <sz val="10"/>
      <name val="Univers (E1)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16"/>
      <name val="Helv"/>
    </font>
    <font>
      <sz val="10"/>
      <name val="Arial"/>
      <family val="2"/>
      <charset val="1"/>
    </font>
    <font>
      <sz val="12"/>
      <name val="Arial"/>
      <family val="2"/>
    </font>
    <font>
      <sz val="12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12"/>
      <name val="Times New Roman"/>
      <family val="1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42"/>
      </patternFill>
    </fill>
    <fill>
      <patternFill patternType="solid">
        <fgColor indexed="41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9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10"/>
      </left>
      <right/>
      <top/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464">
    <xf numFmtId="0" fontId="0" fillId="0" borderId="0"/>
    <xf numFmtId="0" fontId="1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1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1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1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1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1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1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1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1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2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183" fontId="7" fillId="0" borderId="0" applyNumberFormat="0" applyFill="0" applyBorder="0" applyAlignment="0"/>
    <xf numFmtId="183" fontId="7" fillId="0" borderId="0" applyNumberFormat="0" applyFill="0" applyBorder="0" applyAlignment="0"/>
    <xf numFmtId="173" fontId="5" fillId="0" borderId="0" applyFill="0" applyBorder="0" applyAlignment="0"/>
    <xf numFmtId="174" fontId="5" fillId="0" borderId="0" applyFill="0" applyBorder="0" applyAlignment="0"/>
    <xf numFmtId="175" fontId="5" fillId="0" borderId="0" applyFill="0" applyBorder="0" applyAlignment="0"/>
    <xf numFmtId="176" fontId="5" fillId="0" borderId="0" applyFill="0" applyBorder="0" applyAlignment="0"/>
    <xf numFmtId="177" fontId="5" fillId="0" borderId="0" applyFill="0" applyBorder="0" applyAlignment="0"/>
    <xf numFmtId="173" fontId="5" fillId="0" borderId="0" applyFill="0" applyBorder="0" applyAlignment="0"/>
    <xf numFmtId="178" fontId="5" fillId="0" borderId="0" applyFill="0" applyBorder="0" applyAlignment="0"/>
    <xf numFmtId="174" fontId="5" fillId="0" borderId="0" applyFill="0" applyBorder="0" applyAlignment="0"/>
    <xf numFmtId="0" fontId="21" fillId="20" borderId="1" applyNumberFormat="0" applyAlignment="0" applyProtection="0"/>
    <xf numFmtId="0" fontId="41" fillId="20" borderId="1" applyNumberFormat="0" applyAlignment="0" applyProtection="0"/>
    <xf numFmtId="0" fontId="41" fillId="20" borderId="1" applyNumberFormat="0" applyAlignment="0" applyProtection="0"/>
    <xf numFmtId="0" fontId="22" fillId="21" borderId="2" applyNumberFormat="0" applyAlignment="0" applyProtection="0"/>
    <xf numFmtId="0" fontId="42" fillId="21" borderId="2" applyNumberFormat="0" applyAlignment="0" applyProtection="0"/>
    <xf numFmtId="0" fontId="42" fillId="21" borderId="2" applyNumberFormat="0" applyAlignment="0" applyProtection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3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7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5" fillId="0" borderId="0" applyFont="0" applyFill="0" applyBorder="0" applyAlignment="0" applyProtection="0"/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4" fontId="5" fillId="0" borderId="0" applyFill="0" applyBorder="0" applyAlignment="0"/>
    <xf numFmtId="187" fontId="46" fillId="0" borderId="0" applyFont="0" applyFill="0" applyBorder="0" applyAlignment="0" applyProtection="0">
      <protection locked="0"/>
    </xf>
    <xf numFmtId="187" fontId="46" fillId="0" borderId="0" applyFont="0" applyFill="0" applyBorder="0" applyAlignment="0" applyProtection="0">
      <protection locked="0"/>
    </xf>
    <xf numFmtId="39" fontId="47" fillId="0" borderId="0" applyFont="0" applyFill="0" applyBorder="0" applyAlignment="0" applyProtection="0"/>
    <xf numFmtId="188" fontId="7" fillId="0" borderId="0" applyFont="0" applyFill="0" applyBorder="0" applyAlignment="0"/>
    <xf numFmtId="188" fontId="7" fillId="0" borderId="0" applyFont="0" applyFill="0" applyBorder="0" applyAlignment="0"/>
    <xf numFmtId="0" fontId="48" fillId="0" borderId="0"/>
    <xf numFmtId="0" fontId="48" fillId="0" borderId="0"/>
    <xf numFmtId="0" fontId="48" fillId="0" borderId="3"/>
    <xf numFmtId="0" fontId="48" fillId="0" borderId="3"/>
    <xf numFmtId="0" fontId="48" fillId="0" borderId="3"/>
    <xf numFmtId="0" fontId="48" fillId="0" borderId="3"/>
    <xf numFmtId="0" fontId="49" fillId="22" borderId="0"/>
    <xf numFmtId="173" fontId="4" fillId="0" borderId="0" applyFill="0" applyBorder="0" applyAlignment="0"/>
    <xf numFmtId="174" fontId="4" fillId="0" borderId="0" applyFill="0" applyBorder="0" applyAlignment="0"/>
    <xf numFmtId="173" fontId="4" fillId="0" borderId="0" applyFill="0" applyBorder="0" applyAlignment="0"/>
    <xf numFmtId="178" fontId="4" fillId="0" borderId="0" applyFill="0" applyBorder="0" applyAlignment="0"/>
    <xf numFmtId="174" fontId="4" fillId="0" borderId="0" applyFill="0" applyBorder="0" applyAlignment="0"/>
    <xf numFmtId="0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4"/>
    <xf numFmtId="0" fontId="51" fillId="0" borderId="3"/>
    <xf numFmtId="0" fontId="51" fillId="23" borderId="3"/>
    <xf numFmtId="0" fontId="24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38" fontId="8" fillId="24" borderId="0" applyNumberFormat="0" applyBorder="0" applyAlignment="0" applyProtection="0"/>
    <xf numFmtId="0" fontId="53" fillId="24" borderId="5" applyNumberFormat="0" applyProtection="0">
      <alignment horizontal="center" vertical="center"/>
    </xf>
    <xf numFmtId="0" fontId="54" fillId="0" borderId="0" applyNumberFormat="0" applyFill="0" applyBorder="0" applyProtection="0">
      <alignment horizontal="center" vertical="center"/>
    </xf>
    <xf numFmtId="0" fontId="9" fillId="0" borderId="6" applyNumberFormat="0" applyAlignment="0" applyProtection="0">
      <alignment horizontal="left" vertical="center"/>
    </xf>
    <xf numFmtId="0" fontId="9" fillId="0" borderId="7">
      <alignment horizontal="left" vertical="center"/>
    </xf>
    <xf numFmtId="0" fontId="10" fillId="0" borderId="0"/>
    <xf numFmtId="0" fontId="11" fillId="0" borderId="0"/>
    <xf numFmtId="0" fontId="25" fillId="0" borderId="8" applyNumberFormat="0" applyFill="0" applyAlignment="0" applyProtection="0"/>
    <xf numFmtId="0" fontId="55" fillId="0" borderId="8" applyNumberFormat="0" applyFill="0" applyAlignment="0" applyProtection="0"/>
    <xf numFmtId="0" fontId="55" fillId="0" borderId="8" applyNumberFormat="0" applyFill="0" applyAlignment="0" applyProtection="0"/>
    <xf numFmtId="0" fontId="2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2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28" fillId="7" borderId="1" applyNumberFormat="0" applyAlignment="0" applyProtection="0"/>
    <xf numFmtId="171" fontId="60" fillId="0" borderId="11" applyFill="0" applyBorder="0" applyAlignment="0">
      <alignment horizontal="center"/>
      <protection locked="0"/>
    </xf>
    <xf numFmtId="10" fontId="8" fillId="25" borderId="12" applyNumberFormat="0" applyBorder="0" applyAlignment="0" applyProtection="0"/>
    <xf numFmtId="187" fontId="46" fillId="0" borderId="0" applyFill="0" applyBorder="0" applyAlignment="0">
      <protection locked="0"/>
    </xf>
    <xf numFmtId="187" fontId="46" fillId="0" borderId="0" applyFill="0" applyBorder="0" applyAlignment="0">
      <protection locked="0"/>
    </xf>
    <xf numFmtId="0" fontId="59" fillId="7" borderId="1" applyNumberFormat="0" applyAlignment="0" applyProtection="0"/>
    <xf numFmtId="188" fontId="7" fillId="0" borderId="0" applyFill="0" applyBorder="0" applyAlignment="0" applyProtection="0">
      <protection locked="0"/>
    </xf>
    <xf numFmtId="188" fontId="7" fillId="0" borderId="0" applyFill="0" applyBorder="0" applyAlignment="0" applyProtection="0">
      <protection locked="0"/>
    </xf>
    <xf numFmtId="189" fontId="3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73" fontId="12" fillId="0" borderId="0" applyFill="0" applyBorder="0" applyAlignment="0"/>
    <xf numFmtId="174" fontId="12" fillId="0" borderId="0" applyFill="0" applyBorder="0" applyAlignment="0"/>
    <xf numFmtId="173" fontId="12" fillId="0" borderId="0" applyFill="0" applyBorder="0" applyAlignment="0"/>
    <xf numFmtId="178" fontId="12" fillId="0" borderId="0" applyFill="0" applyBorder="0" applyAlignment="0"/>
    <xf numFmtId="174" fontId="12" fillId="0" borderId="0" applyFill="0" applyBorder="0" applyAlignment="0"/>
    <xf numFmtId="0" fontId="29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30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181" fontId="13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3" fontId="7" fillId="0" borderId="0" applyFill="0" applyBorder="0" applyAlignment="0"/>
    <xf numFmtId="183" fontId="7" fillId="0" borderId="0" applyFill="0" applyBorder="0" applyAlignment="0"/>
    <xf numFmtId="0" fontId="7" fillId="0" borderId="0"/>
    <xf numFmtId="0" fontId="17" fillId="27" borderId="0"/>
    <xf numFmtId="0" fontId="38" fillId="0" borderId="0"/>
    <xf numFmtId="0" fontId="38" fillId="0" borderId="0"/>
    <xf numFmtId="0" fontId="38" fillId="0" borderId="0"/>
    <xf numFmtId="0" fontId="63" fillId="0" borderId="0"/>
    <xf numFmtId="0" fontId="7" fillId="0" borderId="0"/>
    <xf numFmtId="0" fontId="7" fillId="0" borderId="0"/>
    <xf numFmtId="0" fontId="44" fillId="0" borderId="0"/>
    <xf numFmtId="0" fontId="7" fillId="0" borderId="0"/>
    <xf numFmtId="0" fontId="64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17" fillId="27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27" borderId="0"/>
    <xf numFmtId="0" fontId="17" fillId="27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" fillId="28" borderId="14" applyNumberFormat="0" applyFont="0" applyAlignment="0" applyProtection="0"/>
    <xf numFmtId="0" fontId="38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38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31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202" fontId="7" fillId="0" borderId="16" applyFont="0" applyFill="0" applyBorder="0" applyAlignment="0" applyProtection="0">
      <alignment horizontal="right"/>
    </xf>
    <xf numFmtId="202" fontId="7" fillId="0" borderId="16" applyFont="0" applyFill="0" applyBorder="0" applyAlignment="0" applyProtection="0">
      <alignment horizontal="right"/>
    </xf>
    <xf numFmtId="17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73" fontId="14" fillId="0" borderId="0" applyFill="0" applyBorder="0" applyAlignment="0"/>
    <xf numFmtId="174" fontId="14" fillId="0" borderId="0" applyFill="0" applyBorder="0" applyAlignment="0"/>
    <xf numFmtId="173" fontId="14" fillId="0" borderId="0" applyFill="0" applyBorder="0" applyAlignment="0"/>
    <xf numFmtId="178" fontId="14" fillId="0" borderId="0" applyFill="0" applyBorder="0" applyAlignment="0"/>
    <xf numFmtId="174" fontId="14" fillId="0" borderId="0" applyFill="0" applyBorder="0" applyAlignment="0"/>
    <xf numFmtId="0" fontId="48" fillId="0" borderId="0"/>
    <xf numFmtId="0" fontId="48" fillId="0" borderId="0"/>
    <xf numFmtId="38" fontId="66" fillId="0" borderId="0" applyFill="0" applyBorder="0" applyAlignment="0" applyProtection="0"/>
    <xf numFmtId="203" fontId="7" fillId="0" borderId="0" applyFill="0" applyBorder="0" applyAlignment="0" applyProtection="0"/>
    <xf numFmtId="203" fontId="7" fillId="0" borderId="0" applyFill="0" applyBorder="0" applyAlignment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5" fillId="0" borderId="0" applyFill="0" applyBorder="0" applyAlignment="0"/>
    <xf numFmtId="179" fontId="5" fillId="0" borderId="0" applyFill="0" applyBorder="0" applyAlignment="0"/>
    <xf numFmtId="180" fontId="5" fillId="0" borderId="0" applyFill="0" applyBorder="0" applyAlignment="0"/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206" fontId="46" fillId="0" borderId="0" applyFont="0" applyFill="0" applyBorder="0" applyAlignment="0" applyProtection="0">
      <alignment horizontal="left"/>
    </xf>
    <xf numFmtId="206" fontId="46" fillId="0" borderId="0" applyFont="0" applyFill="0" applyBorder="0" applyAlignment="0" applyProtection="0">
      <alignment horizontal="left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10" fontId="68" fillId="0" borderId="20" applyNumberFormat="0" applyFont="0" applyFill="0" applyAlignment="0" applyProtection="0"/>
    <xf numFmtId="0" fontId="15" fillId="0" borderId="0">
      <alignment vertical="top"/>
    </xf>
    <xf numFmtId="0" fontId="3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5" fontId="7" fillId="0" borderId="7" applyFont="0" applyFill="0" applyBorder="0" applyAlignment="0" applyProtection="0"/>
    <xf numFmtId="185" fontId="7" fillId="0" borderId="7" applyFont="0" applyFill="0" applyBorder="0" applyAlignment="0" applyProtection="0"/>
    <xf numFmtId="170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7" fontId="71" fillId="0" borderId="0"/>
    <xf numFmtId="0" fontId="5" fillId="0" borderId="0">
      <alignment vertical="top"/>
    </xf>
    <xf numFmtId="0" fontId="3" fillId="0" borderId="0"/>
    <xf numFmtId="0" fontId="3" fillId="0" borderId="0"/>
    <xf numFmtId="0" fontId="72" fillId="0" borderId="0"/>
    <xf numFmtId="0" fontId="73" fillId="27" borderId="0"/>
    <xf numFmtId="183" fontId="3" fillId="0" borderId="0" applyNumberFormat="0" applyFill="0" applyBorder="0" applyAlignment="0"/>
    <xf numFmtId="208" fontId="3" fillId="0" borderId="0" applyFont="0" applyFill="0" applyBorder="0" applyAlignment="0" applyProtection="0"/>
    <xf numFmtId="188" fontId="3" fillId="0" borderId="0" applyFont="0" applyFill="0" applyBorder="0" applyAlignment="0"/>
    <xf numFmtId="37" fontId="60" fillId="0" borderId="0" applyFill="0" applyBorder="0" applyAlignment="0">
      <protection locked="0"/>
    </xf>
    <xf numFmtId="188" fontId="3" fillId="0" borderId="0" applyFill="0" applyBorder="0" applyAlignment="0" applyProtection="0">
      <protection locked="0"/>
    </xf>
    <xf numFmtId="201" fontId="3" fillId="0" borderId="0" applyFont="0" applyFill="0" applyBorder="0" applyAlignment="0" applyProtection="0"/>
    <xf numFmtId="0" fontId="74" fillId="0" borderId="0"/>
    <xf numFmtId="183" fontId="3" fillId="0" borderId="0" applyFill="0" applyBorder="0" applyAlignment="0"/>
    <xf numFmtId="202" fontId="3" fillId="0" borderId="16" applyFont="0" applyFill="0" applyBorder="0" applyAlignment="0" applyProtection="0">
      <alignment horizontal="right"/>
    </xf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ill="0" applyBorder="0" applyAlignment="0" applyProtection="0"/>
    <xf numFmtId="185" fontId="3" fillId="0" borderId="7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3" fillId="0" borderId="0"/>
    <xf numFmtId="0" fontId="73" fillId="27" borderId="0"/>
    <xf numFmtId="37" fontId="60" fillId="0" borderId="0" applyFill="0" applyBorder="0" applyAlignment="0">
      <protection locked="0"/>
    </xf>
    <xf numFmtId="0" fontId="73" fillId="27" borderId="0"/>
    <xf numFmtId="0" fontId="73" fillId="27" borderId="0"/>
    <xf numFmtId="37" fontId="60" fillId="0" borderId="0" applyFill="0" applyBorder="0" applyAlignment="0">
      <protection locked="0"/>
    </xf>
    <xf numFmtId="37" fontId="60" fillId="0" borderId="0" applyFill="0" applyBorder="0" applyAlignment="0">
      <protection locked="0"/>
    </xf>
    <xf numFmtId="37" fontId="60" fillId="0" borderId="0" applyFill="0" applyBorder="0" applyAlignment="0">
      <protection locked="0"/>
    </xf>
    <xf numFmtId="0" fontId="73" fillId="27" borderId="0"/>
    <xf numFmtId="0" fontId="73" fillId="27" borderId="0"/>
    <xf numFmtId="37" fontId="60" fillId="0" borderId="0" applyFill="0" applyBorder="0" applyAlignment="0">
      <protection locked="0"/>
    </xf>
    <xf numFmtId="0" fontId="73" fillId="27" borderId="0"/>
    <xf numFmtId="0" fontId="73" fillId="27" borderId="0"/>
    <xf numFmtId="167" fontId="3" fillId="0" borderId="0" applyFont="0" applyFill="0" applyBorder="0" applyAlignment="0" applyProtection="0"/>
    <xf numFmtId="0" fontId="2" fillId="0" borderId="0"/>
    <xf numFmtId="209" fontId="3" fillId="0" borderId="0"/>
    <xf numFmtId="165" fontId="3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0" fontId="17" fillId="27" borderId="0"/>
    <xf numFmtId="170" fontId="17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2" fillId="38" borderId="0" applyNumberFormat="0" applyBorder="0" applyAlignment="0" applyProtection="0"/>
    <xf numFmtId="0" fontId="38" fillId="2" borderId="0" applyNumberFormat="0" applyBorder="0" applyAlignment="0" applyProtection="0"/>
    <xf numFmtId="209" fontId="2" fillId="38" borderId="0" applyNumberFormat="0" applyBorder="0" applyAlignment="0" applyProtection="0"/>
    <xf numFmtId="209" fontId="2" fillId="38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209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209" fontId="2" fillId="38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209" fontId="2" fillId="38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2" fillId="42" borderId="0" applyNumberFormat="0" applyBorder="0" applyAlignment="0" applyProtection="0"/>
    <xf numFmtId="0" fontId="38" fillId="3" borderId="0" applyNumberFormat="0" applyBorder="0" applyAlignment="0" applyProtection="0"/>
    <xf numFmtId="209" fontId="2" fillId="42" borderId="0" applyNumberFormat="0" applyBorder="0" applyAlignment="0" applyProtection="0"/>
    <xf numFmtId="209" fontId="2" fillId="4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209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209" fontId="2" fillId="4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209" fontId="2" fillId="4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2" fillId="46" borderId="0" applyNumberFormat="0" applyBorder="0" applyAlignment="0" applyProtection="0"/>
    <xf numFmtId="0" fontId="38" fillId="4" borderId="0" applyNumberFormat="0" applyBorder="0" applyAlignment="0" applyProtection="0"/>
    <xf numFmtId="209" fontId="2" fillId="46" borderId="0" applyNumberFormat="0" applyBorder="0" applyAlignment="0" applyProtection="0"/>
    <xf numFmtId="209" fontId="2" fillId="4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209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209" fontId="2" fillId="4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209" fontId="2" fillId="4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2" fillId="50" borderId="0" applyNumberFormat="0" applyBorder="0" applyAlignment="0" applyProtection="0"/>
    <xf numFmtId="0" fontId="38" fillId="5" borderId="0" applyNumberFormat="0" applyBorder="0" applyAlignment="0" applyProtection="0"/>
    <xf numFmtId="209" fontId="2" fillId="50" borderId="0" applyNumberFormat="0" applyBorder="0" applyAlignment="0" applyProtection="0"/>
    <xf numFmtId="209" fontId="2" fillId="5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" fillId="47" borderId="0" applyNumberFormat="0" applyBorder="0" applyAlignment="0" applyProtection="0"/>
    <xf numFmtId="0" fontId="38" fillId="10" borderId="0" applyNumberFormat="0" applyBorder="0" applyAlignment="0" applyProtection="0"/>
    <xf numFmtId="209" fontId="2" fillId="47" borderId="0" applyNumberFormat="0" applyBorder="0" applyAlignment="0" applyProtection="0"/>
    <xf numFmtId="209" fontId="2" fillId="4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0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09" fontId="2" fillId="4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09" fontId="2" fillId="4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90" fillId="40" borderId="0" applyNumberFormat="0" applyBorder="0" applyAlignment="0" applyProtection="0"/>
    <xf numFmtId="209" fontId="90" fillId="40" borderId="0" applyNumberFormat="0" applyBorder="0" applyAlignment="0" applyProtection="0"/>
    <xf numFmtId="209" fontId="90" fillId="40" borderId="0" applyNumberFormat="0" applyBorder="0" applyAlignment="0" applyProtection="0"/>
    <xf numFmtId="0" fontId="39" fillId="12" borderId="0" applyNumberFormat="0" applyBorder="0" applyAlignment="0" applyProtection="0"/>
    <xf numFmtId="209" fontId="90" fillId="40" borderId="0" applyNumberFormat="0" applyBorder="0" applyAlignment="0" applyProtection="0"/>
    <xf numFmtId="209" fontId="90" fillId="44" borderId="0" applyNumberFormat="0" applyBorder="0" applyAlignment="0" applyProtection="0"/>
    <xf numFmtId="209" fontId="90" fillId="44" borderId="0" applyNumberFormat="0" applyBorder="0" applyAlignment="0" applyProtection="0"/>
    <xf numFmtId="209" fontId="90" fillId="44" borderId="0" applyNumberFormat="0" applyBorder="0" applyAlignment="0" applyProtection="0"/>
    <xf numFmtId="0" fontId="39" fillId="9" borderId="0" applyNumberFormat="0" applyBorder="0" applyAlignment="0" applyProtection="0"/>
    <xf numFmtId="209" fontId="90" fillId="44" borderId="0" applyNumberFormat="0" applyBorder="0" applyAlignment="0" applyProtection="0"/>
    <xf numFmtId="0" fontId="90" fillId="48" borderId="0" applyNumberFormat="0" applyBorder="0" applyAlignment="0" applyProtection="0"/>
    <xf numFmtId="209" fontId="90" fillId="48" borderId="0" applyNumberFormat="0" applyBorder="0" applyAlignment="0" applyProtection="0"/>
    <xf numFmtId="209" fontId="90" fillId="48" borderId="0" applyNumberFormat="0" applyBorder="0" applyAlignment="0" applyProtection="0"/>
    <xf numFmtId="209" fontId="90" fillId="48" borderId="0" applyNumberFormat="0" applyBorder="0" applyAlignment="0" applyProtection="0"/>
    <xf numFmtId="0" fontId="39" fillId="10" borderId="0" applyNumberFormat="0" applyBorder="0" applyAlignment="0" applyProtection="0"/>
    <xf numFmtId="209" fontId="90" fillId="48" borderId="0" applyNumberFormat="0" applyBorder="0" applyAlignment="0" applyProtection="0"/>
    <xf numFmtId="0" fontId="90" fillId="52" borderId="0" applyNumberFormat="0" applyBorder="0" applyAlignment="0" applyProtection="0"/>
    <xf numFmtId="209" fontId="90" fillId="52" borderId="0" applyNumberFormat="0" applyBorder="0" applyAlignment="0" applyProtection="0"/>
    <xf numFmtId="209" fontId="90" fillId="52" borderId="0" applyNumberFormat="0" applyBorder="0" applyAlignment="0" applyProtection="0"/>
    <xf numFmtId="209" fontId="90" fillId="52" borderId="0" applyNumberFormat="0" applyBorder="0" applyAlignment="0" applyProtection="0"/>
    <xf numFmtId="0" fontId="39" fillId="13" borderId="0" applyNumberFormat="0" applyBorder="0" applyAlignment="0" applyProtection="0"/>
    <xf numFmtId="209" fontId="90" fillId="52" borderId="0" applyNumberFormat="0" applyBorder="0" applyAlignment="0" applyProtection="0"/>
    <xf numFmtId="209" fontId="90" fillId="56" borderId="0" applyNumberFormat="0" applyBorder="0" applyAlignment="0" applyProtection="0"/>
    <xf numFmtId="209" fontId="90" fillId="56" borderId="0" applyNumberFormat="0" applyBorder="0" applyAlignment="0" applyProtection="0"/>
    <xf numFmtId="209" fontId="90" fillId="56" borderId="0" applyNumberFormat="0" applyBorder="0" applyAlignment="0" applyProtection="0"/>
    <xf numFmtId="0" fontId="39" fillId="14" borderId="0" applyNumberFormat="0" applyBorder="0" applyAlignment="0" applyProtection="0"/>
    <xf numFmtId="209" fontId="90" fillId="56" borderId="0" applyNumberFormat="0" applyBorder="0" applyAlignment="0" applyProtection="0"/>
    <xf numFmtId="0" fontId="90" fillId="60" borderId="0" applyNumberFormat="0" applyBorder="0" applyAlignment="0" applyProtection="0"/>
    <xf numFmtId="209" fontId="90" fillId="60" borderId="0" applyNumberFormat="0" applyBorder="0" applyAlignment="0" applyProtection="0"/>
    <xf numFmtId="209" fontId="90" fillId="60" borderId="0" applyNumberFormat="0" applyBorder="0" applyAlignment="0" applyProtection="0"/>
    <xf numFmtId="209" fontId="90" fillId="60" borderId="0" applyNumberFormat="0" applyBorder="0" applyAlignment="0" applyProtection="0"/>
    <xf numFmtId="0" fontId="39" fillId="15" borderId="0" applyNumberFormat="0" applyBorder="0" applyAlignment="0" applyProtection="0"/>
    <xf numFmtId="209" fontId="90" fillId="60" borderId="0" applyNumberFormat="0" applyBorder="0" applyAlignment="0" applyProtection="0"/>
    <xf numFmtId="209" fontId="90" fillId="37" borderId="0" applyNumberFormat="0" applyBorder="0" applyAlignment="0" applyProtection="0"/>
    <xf numFmtId="209" fontId="90" fillId="37" borderId="0" applyNumberFormat="0" applyBorder="0" applyAlignment="0" applyProtection="0"/>
    <xf numFmtId="209" fontId="90" fillId="37" borderId="0" applyNumberFormat="0" applyBorder="0" applyAlignment="0" applyProtection="0"/>
    <xf numFmtId="0" fontId="39" fillId="16" borderId="0" applyNumberFormat="0" applyBorder="0" applyAlignment="0" applyProtection="0"/>
    <xf numFmtId="209" fontId="90" fillId="37" borderId="0" applyNumberFormat="0" applyBorder="0" applyAlignment="0" applyProtection="0"/>
    <xf numFmtId="209" fontId="90" fillId="41" borderId="0" applyNumberFormat="0" applyBorder="0" applyAlignment="0" applyProtection="0"/>
    <xf numFmtId="209" fontId="90" fillId="41" borderId="0" applyNumberFormat="0" applyBorder="0" applyAlignment="0" applyProtection="0"/>
    <xf numFmtId="209" fontId="90" fillId="41" borderId="0" applyNumberFormat="0" applyBorder="0" applyAlignment="0" applyProtection="0"/>
    <xf numFmtId="0" fontId="39" fillId="17" borderId="0" applyNumberFormat="0" applyBorder="0" applyAlignment="0" applyProtection="0"/>
    <xf numFmtId="209" fontId="90" fillId="41" borderId="0" applyNumberFormat="0" applyBorder="0" applyAlignment="0" applyProtection="0"/>
    <xf numFmtId="209" fontId="90" fillId="45" borderId="0" applyNumberFormat="0" applyBorder="0" applyAlignment="0" applyProtection="0"/>
    <xf numFmtId="209" fontId="90" fillId="45" borderId="0" applyNumberFormat="0" applyBorder="0" applyAlignment="0" applyProtection="0"/>
    <xf numFmtId="209" fontId="90" fillId="45" borderId="0" applyNumberFormat="0" applyBorder="0" applyAlignment="0" applyProtection="0"/>
    <xf numFmtId="0" fontId="39" fillId="18" borderId="0" applyNumberFormat="0" applyBorder="0" applyAlignment="0" applyProtection="0"/>
    <xf numFmtId="209" fontId="90" fillId="45" borderId="0" applyNumberFormat="0" applyBorder="0" applyAlignment="0" applyProtection="0"/>
    <xf numFmtId="209" fontId="90" fillId="49" borderId="0" applyNumberFormat="0" applyBorder="0" applyAlignment="0" applyProtection="0"/>
    <xf numFmtId="209" fontId="90" fillId="49" borderId="0" applyNumberFormat="0" applyBorder="0" applyAlignment="0" applyProtection="0"/>
    <xf numFmtId="209" fontId="90" fillId="49" borderId="0" applyNumberFormat="0" applyBorder="0" applyAlignment="0" applyProtection="0"/>
    <xf numFmtId="0" fontId="39" fillId="13" borderId="0" applyNumberFormat="0" applyBorder="0" applyAlignment="0" applyProtection="0"/>
    <xf numFmtId="209" fontId="90" fillId="49" borderId="0" applyNumberFormat="0" applyBorder="0" applyAlignment="0" applyProtection="0"/>
    <xf numFmtId="209" fontId="90" fillId="53" borderId="0" applyNumberFormat="0" applyBorder="0" applyAlignment="0" applyProtection="0"/>
    <xf numFmtId="209" fontId="90" fillId="53" borderId="0" applyNumberFormat="0" applyBorder="0" applyAlignment="0" applyProtection="0"/>
    <xf numFmtId="209" fontId="90" fillId="53" borderId="0" applyNumberFormat="0" applyBorder="0" applyAlignment="0" applyProtection="0"/>
    <xf numFmtId="0" fontId="39" fillId="14" borderId="0" applyNumberFormat="0" applyBorder="0" applyAlignment="0" applyProtection="0"/>
    <xf numFmtId="209" fontId="90" fillId="53" borderId="0" applyNumberFormat="0" applyBorder="0" applyAlignment="0" applyProtection="0"/>
    <xf numFmtId="209" fontId="90" fillId="57" borderId="0" applyNumberFormat="0" applyBorder="0" applyAlignment="0" applyProtection="0"/>
    <xf numFmtId="209" fontId="90" fillId="57" borderId="0" applyNumberFormat="0" applyBorder="0" applyAlignment="0" applyProtection="0"/>
    <xf numFmtId="209" fontId="90" fillId="57" borderId="0" applyNumberFormat="0" applyBorder="0" applyAlignment="0" applyProtection="0"/>
    <xf numFmtId="0" fontId="39" fillId="19" borderId="0" applyNumberFormat="0" applyBorder="0" applyAlignment="0" applyProtection="0"/>
    <xf numFmtId="209" fontId="90" fillId="57" borderId="0" applyNumberFormat="0" applyBorder="0" applyAlignment="0" applyProtection="0"/>
    <xf numFmtId="211" fontId="36" fillId="0" borderId="0"/>
    <xf numFmtId="211" fontId="35" fillId="0" borderId="0" applyBorder="0">
      <alignment horizontal="right" vertical="top" wrapText="1"/>
    </xf>
    <xf numFmtId="209" fontId="80" fillId="31" borderId="0" applyNumberFormat="0" applyBorder="0" applyAlignment="0" applyProtection="0"/>
    <xf numFmtId="209" fontId="80" fillId="31" borderId="0" applyNumberFormat="0" applyBorder="0" applyAlignment="0" applyProtection="0"/>
    <xf numFmtId="209" fontId="80" fillId="31" borderId="0" applyNumberFormat="0" applyBorder="0" applyAlignment="0" applyProtection="0"/>
    <xf numFmtId="0" fontId="40" fillId="3" borderId="0" applyNumberFormat="0" applyBorder="0" applyAlignment="0" applyProtection="0"/>
    <xf numFmtId="209" fontId="80" fillId="31" borderId="0" applyNumberFormat="0" applyBorder="0" applyAlignment="0" applyProtection="0"/>
    <xf numFmtId="212" fontId="92" fillId="61" borderId="69" applyNumberFormat="0" applyBorder="0" applyAlignment="0" applyProtection="0"/>
    <xf numFmtId="183" fontId="3" fillId="0" borderId="0" applyNumberFormat="0" applyFill="0" applyBorder="0" applyAlignment="0"/>
    <xf numFmtId="209" fontId="84" fillId="34" borderId="73" applyNumberFormat="0" applyAlignment="0" applyProtection="0"/>
    <xf numFmtId="209" fontId="84" fillId="34" borderId="73" applyNumberFormat="0" applyAlignment="0" applyProtection="0"/>
    <xf numFmtId="209" fontId="84" fillId="34" borderId="73" applyNumberFormat="0" applyAlignment="0" applyProtection="0"/>
    <xf numFmtId="0" fontId="41" fillId="20" borderId="1" applyNumberFormat="0" applyAlignment="0" applyProtection="0"/>
    <xf numFmtId="209" fontId="84" fillId="34" borderId="73" applyNumberFormat="0" applyAlignment="0" applyProtection="0"/>
    <xf numFmtId="209" fontId="86" fillId="35" borderId="76" applyNumberFormat="0" applyAlignment="0" applyProtection="0"/>
    <xf numFmtId="209" fontId="86" fillId="35" borderId="76" applyNumberFormat="0" applyAlignment="0" applyProtection="0"/>
    <xf numFmtId="209" fontId="86" fillId="35" borderId="76" applyNumberFormat="0" applyAlignment="0" applyProtection="0"/>
    <xf numFmtId="0" fontId="42" fillId="21" borderId="2" applyNumberFormat="0" applyAlignment="0" applyProtection="0"/>
    <xf numFmtId="209" fontId="86" fillId="35" borderId="76" applyNumberFormat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8" fontId="3" fillId="0" borderId="0" applyFont="0" applyFill="0" applyBorder="0" applyAlignment="0" applyProtection="0"/>
    <xf numFmtId="188" fontId="3" fillId="0" borderId="0" applyFont="0" applyFill="0" applyBorder="0" applyAlignment="0"/>
    <xf numFmtId="214" fontId="3" fillId="0" borderId="0" applyFont="0" applyFill="0" applyBorder="0" applyAlignment="0" applyProtection="0"/>
    <xf numFmtId="209" fontId="88" fillId="0" borderId="0" applyNumberFormat="0" applyFill="0" applyBorder="0" applyAlignment="0" applyProtection="0"/>
    <xf numFmtId="209" fontId="88" fillId="0" borderId="0" applyNumberFormat="0" applyFill="0" applyBorder="0" applyAlignment="0" applyProtection="0"/>
    <xf numFmtId="209" fontId="8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09" fontId="88" fillId="0" borderId="0" applyNumberFormat="0" applyFill="0" applyBorder="0" applyAlignment="0" applyProtection="0"/>
    <xf numFmtId="209" fontId="79" fillId="30" borderId="0" applyNumberFormat="0" applyBorder="0" applyAlignment="0" applyProtection="0"/>
    <xf numFmtId="209" fontId="79" fillId="30" borderId="0" applyNumberFormat="0" applyBorder="0" applyAlignment="0" applyProtection="0"/>
    <xf numFmtId="209" fontId="79" fillId="30" borderId="0" applyNumberFormat="0" applyBorder="0" applyAlignment="0" applyProtection="0"/>
    <xf numFmtId="0" fontId="52" fillId="4" borderId="0" applyNumberFormat="0" applyBorder="0" applyAlignment="0" applyProtection="0"/>
    <xf numFmtId="209" fontId="79" fillId="30" borderId="0" applyNumberFormat="0" applyBorder="0" applyAlignment="0" applyProtection="0"/>
    <xf numFmtId="209" fontId="76" fillId="0" borderId="70" applyNumberFormat="0" applyFill="0" applyAlignment="0" applyProtection="0"/>
    <xf numFmtId="209" fontId="76" fillId="0" borderId="70" applyNumberFormat="0" applyFill="0" applyAlignment="0" applyProtection="0"/>
    <xf numFmtId="209" fontId="76" fillId="0" borderId="70" applyNumberFormat="0" applyFill="0" applyAlignment="0" applyProtection="0"/>
    <xf numFmtId="0" fontId="55" fillId="0" borderId="8" applyNumberFormat="0" applyFill="0" applyAlignment="0" applyProtection="0"/>
    <xf numFmtId="209" fontId="76" fillId="0" borderId="70" applyNumberFormat="0" applyFill="0" applyAlignment="0" applyProtection="0"/>
    <xf numFmtId="209" fontId="77" fillId="0" borderId="71" applyNumberFormat="0" applyFill="0" applyAlignment="0" applyProtection="0"/>
    <xf numFmtId="209" fontId="77" fillId="0" borderId="71" applyNumberFormat="0" applyFill="0" applyAlignment="0" applyProtection="0"/>
    <xf numFmtId="209" fontId="77" fillId="0" borderId="71" applyNumberFormat="0" applyFill="0" applyAlignment="0" applyProtection="0"/>
    <xf numFmtId="0" fontId="56" fillId="0" borderId="9" applyNumberFormat="0" applyFill="0" applyAlignment="0" applyProtection="0"/>
    <xf numFmtId="209" fontId="77" fillId="0" borderId="71" applyNumberFormat="0" applyFill="0" applyAlignment="0" applyProtection="0"/>
    <xf numFmtId="209" fontId="78" fillId="0" borderId="72" applyNumberFormat="0" applyFill="0" applyAlignment="0" applyProtection="0"/>
    <xf numFmtId="209" fontId="78" fillId="0" borderId="72" applyNumberFormat="0" applyFill="0" applyAlignment="0" applyProtection="0"/>
    <xf numFmtId="209" fontId="78" fillId="0" borderId="72" applyNumberFormat="0" applyFill="0" applyAlignment="0" applyProtection="0"/>
    <xf numFmtId="0" fontId="57" fillId="0" borderId="10" applyNumberFormat="0" applyFill="0" applyAlignment="0" applyProtection="0"/>
    <xf numFmtId="209" fontId="78" fillId="0" borderId="72" applyNumberFormat="0" applyFill="0" applyAlignment="0" applyProtection="0"/>
    <xf numFmtId="209" fontId="78" fillId="0" borderId="0" applyNumberFormat="0" applyFill="0" applyBorder="0" applyAlignment="0" applyProtection="0"/>
    <xf numFmtId="209" fontId="78" fillId="0" borderId="0" applyNumberFormat="0" applyFill="0" applyBorder="0" applyAlignment="0" applyProtection="0"/>
    <xf numFmtId="209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9" fontId="78" fillId="0" borderId="0" applyNumberFormat="0" applyFill="0" applyBorder="0" applyAlignment="0" applyProtection="0"/>
    <xf numFmtId="209" fontId="82" fillId="33" borderId="73" applyNumberFormat="0" applyAlignment="0" applyProtection="0"/>
    <xf numFmtId="209" fontId="82" fillId="33" borderId="73" applyNumberFormat="0" applyAlignment="0" applyProtection="0"/>
    <xf numFmtId="0" fontId="59" fillId="7" borderId="1" applyNumberFormat="0" applyAlignment="0" applyProtection="0"/>
    <xf numFmtId="209" fontId="82" fillId="33" borderId="73" applyNumberFormat="0" applyAlignment="0" applyProtection="0"/>
    <xf numFmtId="188" fontId="3" fillId="0" borderId="0" applyFill="0" applyBorder="0" applyAlignment="0" applyProtection="0">
      <protection locked="0"/>
    </xf>
    <xf numFmtId="0" fontId="59" fillId="7" borderId="1" applyNumberFormat="0" applyAlignment="0" applyProtection="0"/>
    <xf numFmtId="0" fontId="59" fillId="7" borderId="1" applyNumberFormat="0" applyAlignment="0" applyProtection="0"/>
    <xf numFmtId="209" fontId="82" fillId="33" borderId="73" applyNumberFormat="0" applyAlignment="0" applyProtection="0"/>
    <xf numFmtId="0" fontId="82" fillId="33" borderId="73" applyNumberFormat="0" applyAlignment="0" applyProtection="0"/>
    <xf numFmtId="0" fontId="82" fillId="33" borderId="73" applyNumberFormat="0" applyAlignment="0" applyProtection="0"/>
    <xf numFmtId="0" fontId="82" fillId="33" borderId="73" applyNumberFormat="0" applyAlignment="0" applyProtection="0"/>
    <xf numFmtId="209" fontId="85" fillId="0" borderId="75" applyNumberFormat="0" applyFill="0" applyAlignment="0" applyProtection="0"/>
    <xf numFmtId="209" fontId="85" fillId="0" borderId="75" applyNumberFormat="0" applyFill="0" applyAlignment="0" applyProtection="0"/>
    <xf numFmtId="209" fontId="85" fillId="0" borderId="75" applyNumberFormat="0" applyFill="0" applyAlignment="0" applyProtection="0"/>
    <xf numFmtId="0" fontId="61" fillId="0" borderId="13" applyNumberFormat="0" applyFill="0" applyAlignment="0" applyProtection="0"/>
    <xf numFmtId="209" fontId="85" fillId="0" borderId="75" applyNumberFormat="0" applyFill="0" applyAlignment="0" applyProtection="0"/>
    <xf numFmtId="201" fontId="3" fillId="0" borderId="0" applyFont="0" applyFill="0" applyBorder="0" applyAlignment="0" applyProtection="0"/>
    <xf numFmtId="209" fontId="81" fillId="32" borderId="0" applyNumberFormat="0" applyBorder="0" applyAlignment="0" applyProtection="0"/>
    <xf numFmtId="209" fontId="81" fillId="32" borderId="0" applyNumberFormat="0" applyBorder="0" applyAlignment="0" applyProtection="0"/>
    <xf numFmtId="209" fontId="81" fillId="32" borderId="0" applyNumberFormat="0" applyBorder="0" applyAlignment="0" applyProtection="0"/>
    <xf numFmtId="0" fontId="62" fillId="26" borderId="0" applyNumberFormat="0" applyBorder="0" applyAlignment="0" applyProtection="0"/>
    <xf numFmtId="209" fontId="81" fillId="3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09" fontId="2" fillId="0" borderId="0"/>
    <xf numFmtId="183" fontId="3" fillId="0" borderId="0" applyFill="0" applyBorder="0" applyAlignment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27" borderId="0"/>
    <xf numFmtId="0" fontId="17" fillId="27" borderId="0"/>
    <xf numFmtId="0" fontId="17" fillId="27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15" fontId="3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8" fillId="0" borderId="0"/>
    <xf numFmtId="0" fontId="17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" fillId="0" borderId="0"/>
    <xf numFmtId="20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3" fillId="0" borderId="0"/>
    <xf numFmtId="209" fontId="3" fillId="0" borderId="0"/>
    <xf numFmtId="0" fontId="17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209" fontId="3" fillId="0" borderId="0"/>
    <xf numFmtId="209" fontId="3" fillId="0" borderId="0"/>
    <xf numFmtId="0" fontId="2" fillId="0" borderId="0"/>
    <xf numFmtId="209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0" fontId="3" fillId="0" borderId="0"/>
    <xf numFmtId="0" fontId="17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7" fillId="0" borderId="0"/>
    <xf numFmtId="0" fontId="3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17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93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38" fontId="3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20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38" fontId="3" fillId="0" borderId="0"/>
    <xf numFmtId="0" fontId="17" fillId="0" borderId="0"/>
    <xf numFmtId="0" fontId="17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8" fillId="36" borderId="77" applyNumberFormat="0" applyFont="0" applyAlignment="0" applyProtection="0"/>
    <xf numFmtId="0" fontId="38" fillId="36" borderId="77" applyNumberFormat="0" applyFont="0" applyAlignment="0" applyProtection="0"/>
    <xf numFmtId="0" fontId="38" fillId="36" borderId="77" applyNumberFormat="0" applyFont="0" applyAlignment="0" applyProtection="0"/>
    <xf numFmtId="0" fontId="38" fillId="36" borderId="77" applyNumberFormat="0" applyFont="0" applyAlignment="0" applyProtection="0"/>
    <xf numFmtId="0" fontId="38" fillId="36" borderId="77" applyNumberFormat="0" applyFont="0" applyAlignment="0" applyProtection="0"/>
    <xf numFmtId="0" fontId="2" fillId="36" borderId="77" applyNumberFormat="0" applyFont="0" applyAlignment="0" applyProtection="0"/>
    <xf numFmtId="0" fontId="2" fillId="36" borderId="77" applyNumberFormat="0" applyFont="0" applyAlignment="0" applyProtection="0"/>
    <xf numFmtId="0" fontId="2" fillId="36" borderId="77" applyNumberFormat="0" applyFont="0" applyAlignment="0" applyProtection="0"/>
    <xf numFmtId="0" fontId="2" fillId="36" borderId="77" applyNumberFormat="0" applyFont="0" applyAlignment="0" applyProtection="0"/>
    <xf numFmtId="0" fontId="2" fillId="36" borderId="77" applyNumberFormat="0" applyFont="0" applyAlignment="0" applyProtection="0"/>
    <xf numFmtId="0" fontId="2" fillId="36" borderId="77" applyNumberFormat="0" applyFont="0" applyAlignment="0" applyProtection="0"/>
    <xf numFmtId="0" fontId="2" fillId="36" borderId="77" applyNumberFormat="0" applyFont="0" applyAlignment="0" applyProtection="0"/>
    <xf numFmtId="0" fontId="2" fillId="36" borderId="77" applyNumberFormat="0" applyFont="0" applyAlignment="0" applyProtection="0"/>
    <xf numFmtId="0" fontId="2" fillId="36" borderId="77" applyNumberFormat="0" applyFont="0" applyAlignment="0" applyProtection="0"/>
    <xf numFmtId="0" fontId="2" fillId="36" borderId="77" applyNumberFormat="0" applyFont="0" applyAlignment="0" applyProtection="0"/>
    <xf numFmtId="0" fontId="2" fillId="36" borderId="77" applyNumberFormat="0" applyFont="0" applyAlignment="0" applyProtection="0"/>
    <xf numFmtId="0" fontId="2" fillId="36" borderId="77" applyNumberFormat="0" applyFont="0" applyAlignment="0" applyProtection="0"/>
    <xf numFmtId="0" fontId="2" fillId="36" borderId="77" applyNumberFormat="0" applyFont="0" applyAlignment="0" applyProtection="0"/>
    <xf numFmtId="0" fontId="2" fillId="36" borderId="77" applyNumberFormat="0" applyFont="0" applyAlignment="0" applyProtection="0"/>
    <xf numFmtId="0" fontId="2" fillId="36" borderId="77" applyNumberFormat="0" applyFont="0" applyAlignment="0" applyProtection="0"/>
    <xf numFmtId="0" fontId="38" fillId="36" borderId="77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8" fillId="36" borderId="77" applyNumberFormat="0" applyFont="0" applyAlignment="0" applyProtection="0"/>
    <xf numFmtId="0" fontId="38" fillId="36" borderId="77" applyNumberFormat="0" applyFont="0" applyAlignment="0" applyProtection="0"/>
    <xf numFmtId="0" fontId="38" fillId="36" borderId="77" applyNumberFormat="0" applyFont="0" applyAlignment="0" applyProtection="0"/>
    <xf numFmtId="0" fontId="38" fillId="36" borderId="77" applyNumberFormat="0" applyFont="0" applyAlignment="0" applyProtection="0"/>
    <xf numFmtId="0" fontId="38" fillId="36" borderId="77" applyNumberFormat="0" applyFont="0" applyAlignment="0" applyProtection="0"/>
    <xf numFmtId="0" fontId="38" fillId="36" borderId="77" applyNumberFormat="0" applyFont="0" applyAlignment="0" applyProtection="0"/>
    <xf numFmtId="0" fontId="3" fillId="28" borderId="14" applyNumberFormat="0" applyFont="0" applyAlignment="0" applyProtection="0"/>
    <xf numFmtId="209" fontId="38" fillId="36" borderId="77" applyNumberFormat="0" applyFont="0" applyAlignment="0" applyProtection="0"/>
    <xf numFmtId="0" fontId="38" fillId="36" borderId="77" applyNumberFormat="0" applyFont="0" applyAlignment="0" applyProtection="0"/>
    <xf numFmtId="0" fontId="3" fillId="28" borderId="14" applyNumberFormat="0" applyFont="0" applyAlignment="0" applyProtection="0"/>
    <xf numFmtId="209" fontId="38" fillId="36" borderId="77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8" fillId="36" borderId="77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8" fillId="36" borderId="77" applyNumberFormat="0" applyFont="0" applyAlignment="0" applyProtection="0"/>
    <xf numFmtId="0" fontId="38" fillId="36" borderId="77" applyNumberFormat="0" applyFont="0" applyAlignment="0" applyProtection="0"/>
    <xf numFmtId="0" fontId="38" fillId="36" borderId="77" applyNumberFormat="0" applyFont="0" applyAlignment="0" applyProtection="0"/>
    <xf numFmtId="0" fontId="3" fillId="28" borderId="14" applyNumberFormat="0" applyFont="0" applyAlignment="0" applyProtection="0"/>
    <xf numFmtId="0" fontId="38" fillId="36" borderId="77" applyNumberFormat="0" applyFont="0" applyAlignment="0" applyProtection="0"/>
    <xf numFmtId="209" fontId="38" fillId="36" borderId="77" applyNumberFormat="0" applyFont="0" applyAlignment="0" applyProtection="0"/>
    <xf numFmtId="0" fontId="3" fillId="28" borderId="14" applyNumberFormat="0" applyFont="0" applyAlignment="0" applyProtection="0"/>
    <xf numFmtId="0" fontId="38" fillId="36" borderId="77" applyNumberFormat="0" applyFont="0" applyAlignment="0" applyProtection="0"/>
    <xf numFmtId="209" fontId="38" fillId="36" borderId="77" applyNumberFormat="0" applyFont="0" applyAlignment="0" applyProtection="0"/>
    <xf numFmtId="0" fontId="38" fillId="36" borderId="77" applyNumberFormat="0" applyFont="0" applyAlignment="0" applyProtection="0"/>
    <xf numFmtId="0" fontId="38" fillId="36" borderId="77" applyNumberFormat="0" applyFont="0" applyAlignment="0" applyProtection="0"/>
    <xf numFmtId="0" fontId="38" fillId="36" borderId="77" applyNumberFormat="0" applyFont="0" applyAlignment="0" applyProtection="0"/>
    <xf numFmtId="0" fontId="38" fillId="36" borderId="77" applyNumberFormat="0" applyFont="0" applyAlignment="0" applyProtection="0"/>
    <xf numFmtId="0" fontId="38" fillId="36" borderId="77" applyNumberFormat="0" applyFont="0" applyAlignment="0" applyProtection="0"/>
    <xf numFmtId="209" fontId="83" fillId="34" borderId="74" applyNumberFormat="0" applyAlignment="0" applyProtection="0"/>
    <xf numFmtId="209" fontId="83" fillId="34" borderId="74" applyNumberFormat="0" applyAlignment="0" applyProtection="0"/>
    <xf numFmtId="209" fontId="83" fillId="34" borderId="74" applyNumberFormat="0" applyAlignment="0" applyProtection="0"/>
    <xf numFmtId="0" fontId="65" fillId="20" borderId="15" applyNumberFormat="0" applyAlignment="0" applyProtection="0"/>
    <xf numFmtId="209" fontId="83" fillId="34" borderId="74" applyNumberFormat="0" applyAlignment="0" applyProtection="0"/>
    <xf numFmtId="40" fontId="94" fillId="29" borderId="0">
      <alignment horizontal="right"/>
    </xf>
    <xf numFmtId="0" fontId="95" fillId="29" borderId="0">
      <alignment horizontal="right"/>
    </xf>
    <xf numFmtId="0" fontId="96" fillId="29" borderId="23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202" fontId="3" fillId="0" borderId="16" applyFont="0" applyFill="0" applyBorder="0" applyAlignment="0" applyProtection="0">
      <alignment horizontal="right"/>
    </xf>
    <xf numFmtId="20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NumberFormat="0" applyBorder="0" applyAlignment="0"/>
    <xf numFmtId="209" fontId="5" fillId="0" borderId="0" applyNumberFormat="0" applyBorder="0" applyAlignment="0"/>
    <xf numFmtId="0" fontId="98" fillId="0" borderId="0" applyNumberFormat="0" applyBorder="0" applyAlignment="0"/>
    <xf numFmtId="0" fontId="91" fillId="0" borderId="0" applyNumberFormat="0" applyBorder="0" applyAlignment="0"/>
    <xf numFmtId="0" fontId="5" fillId="0" borderId="0" applyNumberFormat="0" applyBorder="0" applyAlignment="0"/>
    <xf numFmtId="203" fontId="3" fillId="0" borderId="0" applyFill="0" applyBorder="0" applyAlignment="0" applyProtection="0"/>
    <xf numFmtId="209" fontId="75" fillId="0" borderId="0" applyNumberFormat="0" applyFill="0" applyBorder="0" applyAlignment="0" applyProtection="0"/>
    <xf numFmtId="209" fontId="75" fillId="0" borderId="0" applyNumberFormat="0" applyFill="0" applyBorder="0" applyAlignment="0" applyProtection="0"/>
    <xf numFmtId="209" fontId="7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09" fontId="75" fillId="0" borderId="0" applyNumberFormat="0" applyFill="0" applyBorder="0" applyAlignment="0" applyProtection="0"/>
    <xf numFmtId="209" fontId="89" fillId="0" borderId="78" applyNumberFormat="0" applyFill="0" applyAlignment="0" applyProtection="0"/>
    <xf numFmtId="209" fontId="89" fillId="0" borderId="78" applyNumberFormat="0" applyFill="0" applyAlignment="0" applyProtection="0"/>
    <xf numFmtId="209" fontId="89" fillId="0" borderId="78" applyNumberFormat="0" applyFill="0" applyAlignment="0" applyProtection="0"/>
    <xf numFmtId="0" fontId="67" fillId="0" borderId="19" applyNumberFormat="0" applyFill="0" applyAlignment="0" applyProtection="0"/>
    <xf numFmtId="209" fontId="89" fillId="0" borderId="78" applyNumberFormat="0" applyFill="0" applyAlignment="0" applyProtection="0"/>
    <xf numFmtId="209" fontId="87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185" fontId="3" fillId="0" borderId="7" applyFont="0" applyFill="0" applyBorder="0" applyAlignment="0" applyProtection="0"/>
    <xf numFmtId="37" fontId="92" fillId="62" borderId="79" applyNumberFormat="0" applyBorder="0" applyAlignment="0" applyProtection="0"/>
    <xf numFmtId="38" fontId="3" fillId="0" borderId="0"/>
    <xf numFmtId="0" fontId="3" fillId="0" borderId="0"/>
    <xf numFmtId="170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457">
    <xf numFmtId="0" fontId="0" fillId="0" borderId="0" xfId="0"/>
    <xf numFmtId="0" fontId="99" fillId="63" borderId="0" xfId="0" applyFont="1" applyFill="1"/>
    <xf numFmtId="0" fontId="99" fillId="63" borderId="0" xfId="0" applyFont="1" applyFill="1" applyBorder="1"/>
    <xf numFmtId="37" fontId="100" fillId="63" borderId="7" xfId="0" applyNumberFormat="1" applyFont="1" applyFill="1" applyBorder="1" applyAlignment="1" applyProtection="1">
      <alignment horizontal="center"/>
    </xf>
    <xf numFmtId="0" fontId="99" fillId="63" borderId="21" xfId="0" applyFont="1" applyFill="1" applyBorder="1"/>
    <xf numFmtId="0" fontId="100" fillId="63" borderId="0" xfId="0" applyFont="1" applyFill="1" applyBorder="1" applyAlignment="1"/>
    <xf numFmtId="0" fontId="99" fillId="63" borderId="0" xfId="0" applyFont="1" applyFill="1" applyBorder="1" applyAlignment="1"/>
    <xf numFmtId="0" fontId="100" fillId="63" borderId="21" xfId="0" applyFont="1" applyFill="1" applyBorder="1" applyAlignment="1"/>
    <xf numFmtId="3" fontId="99" fillId="63" borderId="0" xfId="0" applyNumberFormat="1" applyFont="1" applyFill="1" applyBorder="1" applyAlignment="1" applyProtection="1"/>
    <xf numFmtId="169" fontId="99" fillId="63" borderId="0" xfId="0" applyNumberFormat="1" applyFont="1" applyFill="1" applyBorder="1" applyAlignment="1"/>
    <xf numFmtId="169" fontId="99" fillId="63" borderId="0" xfId="0" applyNumberFormat="1" applyFont="1" applyFill="1" applyBorder="1" applyAlignment="1" applyProtection="1">
      <protection locked="0"/>
    </xf>
    <xf numFmtId="169" fontId="100" fillId="63" borderId="7" xfId="0" applyNumberFormat="1" applyFont="1" applyFill="1" applyBorder="1" applyProtection="1"/>
    <xf numFmtId="169" fontId="99" fillId="63" borderId="0" xfId="0" applyNumberFormat="1" applyFont="1" applyFill="1" applyBorder="1"/>
    <xf numFmtId="169" fontId="99" fillId="63" borderId="21" xfId="0" applyNumberFormat="1" applyFont="1" applyFill="1" applyBorder="1" applyProtection="1"/>
    <xf numFmtId="169" fontId="100" fillId="63" borderId="48" xfId="0" applyNumberFormat="1" applyFont="1" applyFill="1" applyBorder="1" applyProtection="1"/>
    <xf numFmtId="169" fontId="99" fillId="63" borderId="0" xfId="0" applyNumberFormat="1" applyFont="1" applyFill="1" applyBorder="1" applyProtection="1">
      <protection locked="0"/>
    </xf>
    <xf numFmtId="169" fontId="100" fillId="63" borderId="50" xfId="0" applyNumberFormat="1" applyFont="1" applyFill="1" applyBorder="1" applyProtection="1"/>
    <xf numFmtId="169" fontId="100" fillId="63" borderId="7" xfId="0" applyNumberFormat="1" applyFont="1" applyFill="1" applyBorder="1" applyProtection="1">
      <protection locked="0"/>
    </xf>
    <xf numFmtId="169" fontId="100" fillId="63" borderId="21" xfId="0" applyNumberFormat="1" applyFont="1" applyFill="1" applyBorder="1" applyProtection="1">
      <protection locked="0"/>
    </xf>
    <xf numFmtId="169" fontId="100" fillId="63" borderId="0" xfId="0" applyNumberFormat="1" applyFont="1" applyFill="1" applyBorder="1" applyProtection="1">
      <protection locked="0"/>
    </xf>
    <xf numFmtId="169" fontId="100" fillId="63" borderId="48" xfId="0" applyNumberFormat="1" applyFont="1" applyFill="1" applyBorder="1" applyProtection="1">
      <protection locked="0"/>
    </xf>
    <xf numFmtId="0" fontId="100" fillId="63" borderId="11" xfId="0" applyFont="1" applyFill="1" applyBorder="1" applyAlignment="1"/>
    <xf numFmtId="0" fontId="101" fillId="63" borderId="0" xfId="0" applyFont="1" applyFill="1" applyBorder="1"/>
    <xf numFmtId="3" fontId="99" fillId="63" borderId="0" xfId="0" applyNumberFormat="1" applyFont="1" applyFill="1" applyBorder="1"/>
    <xf numFmtId="3" fontId="99" fillId="63" borderId="38" xfId="0" applyNumberFormat="1" applyFont="1" applyFill="1" applyBorder="1"/>
    <xf numFmtId="3" fontId="100" fillId="63" borderId="22" xfId="0" applyNumberFormat="1" applyFont="1" applyFill="1" applyBorder="1" applyAlignment="1"/>
    <xf numFmtId="38" fontId="99" fillId="63" borderId="0" xfId="0" applyNumberFormat="1" applyFont="1" applyFill="1" applyBorder="1"/>
    <xf numFmtId="0" fontId="100" fillId="63" borderId="38" xfId="0" applyFont="1" applyFill="1" applyBorder="1" applyAlignment="1"/>
    <xf numFmtId="38" fontId="100" fillId="63" borderId="0" xfId="0" applyNumberFormat="1" applyFont="1" applyFill="1" applyBorder="1"/>
    <xf numFmtId="0" fontId="100" fillId="63" borderId="0" xfId="0" applyFont="1" applyFill="1" applyAlignment="1"/>
    <xf numFmtId="3" fontId="100" fillId="63" borderId="0" xfId="0" applyNumberFormat="1" applyFont="1" applyFill="1" applyAlignment="1"/>
    <xf numFmtId="0" fontId="99" fillId="63" borderId="0" xfId="0" applyFont="1" applyFill="1" applyAlignment="1"/>
    <xf numFmtId="0" fontId="99" fillId="63" borderId="0" xfId="0" applyFont="1" applyFill="1" applyAlignment="1">
      <alignment horizontal="left"/>
    </xf>
    <xf numFmtId="0" fontId="99" fillId="63" borderId="0" xfId="0" applyFont="1" applyFill="1" applyBorder="1" applyAlignment="1">
      <alignment horizontal="left"/>
    </xf>
    <xf numFmtId="3" fontId="99" fillId="63" borderId="0" xfId="0" applyNumberFormat="1" applyFont="1" applyFill="1" applyAlignment="1"/>
    <xf numFmtId="37" fontId="100" fillId="63" borderId="0" xfId="0" applyNumberFormat="1" applyFont="1" applyFill="1" applyBorder="1" applyAlignment="1" applyProtection="1">
      <alignment horizontal="center"/>
    </xf>
    <xf numFmtId="3" fontId="100" fillId="63" borderId="0" xfId="0" applyNumberFormat="1" applyFont="1" applyFill="1" applyAlignment="1">
      <alignment horizontal="left"/>
    </xf>
    <xf numFmtId="3" fontId="100" fillId="63" borderId="0" xfId="0" applyNumberFormat="1" applyFont="1" applyFill="1" applyBorder="1" applyAlignment="1"/>
    <xf numFmtId="3" fontId="101" fillId="63" borderId="0" xfId="0" applyNumberFormat="1" applyFont="1" applyFill="1" applyAlignment="1"/>
    <xf numFmtId="3" fontId="102" fillId="63" borderId="0" xfId="0" applyNumberFormat="1" applyFont="1" applyFill="1" applyAlignment="1"/>
    <xf numFmtId="0" fontId="100" fillId="63" borderId="27" xfId="0" applyFont="1" applyFill="1" applyBorder="1" applyAlignment="1">
      <alignment horizontal="center" vertical="center" wrapText="1"/>
    </xf>
    <xf numFmtId="0" fontId="100" fillId="63" borderId="24" xfId="0" applyFont="1" applyFill="1" applyBorder="1" applyAlignment="1">
      <alignment horizontal="center" vertical="center"/>
    </xf>
    <xf numFmtId="0" fontId="99" fillId="63" borderId="58" xfId="0" applyFont="1" applyFill="1" applyBorder="1" applyAlignment="1">
      <alignment horizontal="center"/>
    </xf>
    <xf numFmtId="0" fontId="99" fillId="63" borderId="49" xfId="0" applyFont="1" applyFill="1" applyBorder="1" applyAlignment="1">
      <alignment horizontal="center"/>
    </xf>
    <xf numFmtId="0" fontId="99" fillId="63" borderId="59" xfId="0" applyFont="1" applyFill="1" applyBorder="1" applyAlignment="1">
      <alignment horizontal="center"/>
    </xf>
    <xf numFmtId="0" fontId="99" fillId="63" borderId="39" xfId="0" applyFont="1" applyFill="1" applyBorder="1"/>
    <xf numFmtId="0" fontId="99" fillId="63" borderId="34" xfId="0" applyFont="1" applyFill="1" applyBorder="1"/>
    <xf numFmtId="0" fontId="99" fillId="63" borderId="35" xfId="0" applyFont="1" applyFill="1" applyBorder="1"/>
    <xf numFmtId="38" fontId="99" fillId="63" borderId="40" xfId="0" applyNumberFormat="1" applyFont="1" applyFill="1" applyBorder="1" applyAlignment="1" applyProtection="1">
      <protection locked="0"/>
    </xf>
    <xf numFmtId="38" fontId="99" fillId="63" borderId="60" xfId="0" applyNumberFormat="1" applyFont="1" applyFill="1" applyBorder="1" applyAlignment="1" applyProtection="1">
      <protection locked="0"/>
    </xf>
    <xf numFmtId="38" fontId="100" fillId="63" borderId="45" xfId="0" applyNumberFormat="1" applyFont="1" applyFill="1" applyBorder="1" applyAlignment="1" applyProtection="1">
      <protection locked="0"/>
    </xf>
    <xf numFmtId="38" fontId="100" fillId="63" borderId="61" xfId="0" applyNumberFormat="1" applyFont="1" applyFill="1" applyBorder="1" applyAlignment="1" applyProtection="1">
      <protection locked="0"/>
    </xf>
    <xf numFmtId="38" fontId="99" fillId="63" borderId="0" xfId="0" applyNumberFormat="1" applyFont="1" applyFill="1" applyBorder="1" applyAlignment="1"/>
    <xf numFmtId="38" fontId="99" fillId="63" borderId="33" xfId="0" applyNumberFormat="1" applyFont="1" applyFill="1" applyBorder="1" applyAlignment="1"/>
    <xf numFmtId="38" fontId="99" fillId="63" borderId="0" xfId="0" applyNumberFormat="1" applyFont="1" applyFill="1" applyBorder="1" applyAlignment="1" applyProtection="1"/>
    <xf numFmtId="38" fontId="99" fillId="63" borderId="33" xfId="0" applyNumberFormat="1" applyFont="1" applyFill="1" applyBorder="1" applyAlignment="1" applyProtection="1"/>
    <xf numFmtId="0" fontId="99" fillId="63" borderId="32" xfId="0" applyFont="1" applyFill="1" applyBorder="1"/>
    <xf numFmtId="0" fontId="99" fillId="63" borderId="33" xfId="0" applyFont="1" applyFill="1" applyBorder="1"/>
    <xf numFmtId="38" fontId="100" fillId="63" borderId="0" xfId="0" applyNumberFormat="1" applyFont="1" applyFill="1" applyBorder="1" applyAlignment="1" applyProtection="1"/>
    <xf numFmtId="0" fontId="99" fillId="63" borderId="0" xfId="0" applyFont="1" applyFill="1" applyBorder="1" applyAlignment="1">
      <alignment horizontal="center"/>
    </xf>
    <xf numFmtId="38" fontId="100" fillId="63" borderId="36" xfId="0" applyNumberFormat="1" applyFont="1" applyFill="1" applyBorder="1" applyAlignment="1" applyProtection="1"/>
    <xf numFmtId="0" fontId="100" fillId="63" borderId="0" xfId="0" applyFont="1" applyFill="1"/>
    <xf numFmtId="169" fontId="100" fillId="63" borderId="0" xfId="0" applyNumberFormat="1" applyFont="1" applyFill="1" applyBorder="1"/>
    <xf numFmtId="0" fontId="101" fillId="63" borderId="0" xfId="0" applyFont="1" applyFill="1" applyAlignment="1">
      <alignment horizontal="left"/>
    </xf>
    <xf numFmtId="0" fontId="100" fillId="63" borderId="0" xfId="0" applyFont="1" applyFill="1" applyAlignment="1">
      <alignment horizontal="left"/>
    </xf>
    <xf numFmtId="169" fontId="100" fillId="63" borderId="0" xfId="0" applyNumberFormat="1" applyFont="1" applyFill="1" applyBorder="1" applyAlignment="1">
      <alignment horizontal="center"/>
    </xf>
    <xf numFmtId="0" fontId="100" fillId="63" borderId="58" xfId="0" applyFont="1" applyFill="1" applyBorder="1"/>
    <xf numFmtId="0" fontId="100" fillId="63" borderId="49" xfId="0" applyFont="1" applyFill="1" applyBorder="1"/>
    <xf numFmtId="0" fontId="100" fillId="63" borderId="32" xfId="0" applyFont="1" applyFill="1" applyBorder="1"/>
    <xf numFmtId="169" fontId="100" fillId="63" borderId="33" xfId="0" applyNumberFormat="1" applyFont="1" applyFill="1" applyBorder="1" applyAlignment="1">
      <alignment horizontal="center"/>
    </xf>
    <xf numFmtId="0" fontId="100" fillId="63" borderId="33" xfId="0" applyFont="1" applyFill="1" applyBorder="1" applyAlignment="1">
      <alignment horizontal="center"/>
    </xf>
    <xf numFmtId="0" fontId="99" fillId="63" borderId="83" xfId="0" applyFont="1" applyFill="1" applyBorder="1"/>
    <xf numFmtId="0" fontId="99" fillId="63" borderId="84" xfId="0" applyFont="1" applyFill="1" applyBorder="1"/>
    <xf numFmtId="3" fontId="99" fillId="63" borderId="33" xfId="0" applyNumberFormat="1" applyFont="1" applyFill="1" applyBorder="1"/>
    <xf numFmtId="3" fontId="99" fillId="63" borderId="0" xfId="0" applyNumberFormat="1" applyFont="1" applyFill="1" applyBorder="1" applyAlignment="1"/>
    <xf numFmtId="3" fontId="99" fillId="63" borderId="57" xfId="0" applyNumberFormat="1" applyFont="1" applyFill="1" applyBorder="1"/>
    <xf numFmtId="3" fontId="99" fillId="63" borderId="84" xfId="0" applyNumberFormat="1" applyFont="1" applyFill="1" applyBorder="1"/>
    <xf numFmtId="0" fontId="99" fillId="63" borderId="86" xfId="0" applyFont="1" applyFill="1" applyBorder="1"/>
    <xf numFmtId="0" fontId="99" fillId="63" borderId="87" xfId="0" applyFont="1" applyFill="1" applyBorder="1"/>
    <xf numFmtId="3" fontId="99" fillId="63" borderId="87" xfId="0" applyNumberFormat="1" applyFont="1" applyFill="1" applyBorder="1"/>
    <xf numFmtId="3" fontId="99" fillId="63" borderId="88" xfId="0" applyNumberFormat="1" applyFont="1" applyFill="1" applyBorder="1"/>
    <xf numFmtId="169" fontId="100" fillId="63" borderId="32" xfId="0" applyNumberFormat="1" applyFont="1" applyFill="1" applyBorder="1" applyAlignment="1">
      <alignment horizontal="center"/>
    </xf>
    <xf numFmtId="3" fontId="99" fillId="63" borderId="32" xfId="0" applyNumberFormat="1" applyFont="1" applyFill="1" applyBorder="1"/>
    <xf numFmtId="3" fontId="99" fillId="63" borderId="55" xfId="0" applyNumberFormat="1" applyFont="1" applyFill="1" applyBorder="1"/>
    <xf numFmtId="3" fontId="99" fillId="63" borderId="86" xfId="0" applyNumberFormat="1" applyFont="1" applyFill="1" applyBorder="1"/>
    <xf numFmtId="3" fontId="99" fillId="63" borderId="21" xfId="0" applyNumberFormat="1" applyFont="1" applyFill="1" applyBorder="1"/>
    <xf numFmtId="3" fontId="99" fillId="63" borderId="27" xfId="0" applyNumberFormat="1" applyFont="1" applyFill="1" applyBorder="1"/>
    <xf numFmtId="3" fontId="99" fillId="63" borderId="85" xfId="0" applyNumberFormat="1" applyFont="1" applyFill="1" applyBorder="1"/>
    <xf numFmtId="3" fontId="99" fillId="63" borderId="7" xfId="0" applyNumberFormat="1" applyFont="1" applyFill="1" applyBorder="1"/>
    <xf numFmtId="3" fontId="99" fillId="63" borderId="83" xfId="0" applyNumberFormat="1" applyFont="1" applyFill="1" applyBorder="1"/>
    <xf numFmtId="3" fontId="99" fillId="63" borderId="54" xfId="0" applyNumberFormat="1" applyFont="1" applyFill="1" applyBorder="1"/>
    <xf numFmtId="3" fontId="99" fillId="63" borderId="56" xfId="0" applyNumberFormat="1" applyFont="1" applyFill="1" applyBorder="1"/>
    <xf numFmtId="3" fontId="99" fillId="63" borderId="48" xfId="0" applyNumberFormat="1" applyFont="1" applyFill="1" applyBorder="1"/>
    <xf numFmtId="169" fontId="99" fillId="63" borderId="32" xfId="0" applyNumberFormat="1" applyFont="1" applyFill="1" applyBorder="1" applyAlignment="1"/>
    <xf numFmtId="169" fontId="99" fillId="63" borderId="33" xfId="0" applyNumberFormat="1" applyFont="1" applyFill="1" applyBorder="1" applyAlignment="1"/>
    <xf numFmtId="169" fontId="99" fillId="63" borderId="32" xfId="0" applyNumberFormat="1" applyFont="1" applyFill="1" applyBorder="1" applyAlignment="1" applyProtection="1">
      <protection locked="0"/>
    </xf>
    <xf numFmtId="169" fontId="99" fillId="63" borderId="33" xfId="0" applyNumberFormat="1" applyFont="1" applyFill="1" applyBorder="1" applyAlignment="1" applyProtection="1">
      <protection locked="0"/>
    </xf>
    <xf numFmtId="169" fontId="100" fillId="63" borderId="27" xfId="0" applyNumberFormat="1" applyFont="1" applyFill="1" applyBorder="1" applyProtection="1"/>
    <xf numFmtId="169" fontId="100" fillId="63" borderId="85" xfId="0" applyNumberFormat="1" applyFont="1" applyFill="1" applyBorder="1" applyProtection="1"/>
    <xf numFmtId="169" fontId="99" fillId="63" borderId="32" xfId="0" applyNumberFormat="1" applyFont="1" applyFill="1" applyBorder="1"/>
    <xf numFmtId="169" fontId="99" fillId="63" borderId="33" xfId="0" applyNumberFormat="1" applyFont="1" applyFill="1" applyBorder="1"/>
    <xf numFmtId="169" fontId="99" fillId="63" borderId="83" xfId="0" applyNumberFormat="1" applyFont="1" applyFill="1" applyBorder="1" applyProtection="1"/>
    <xf numFmtId="169" fontId="99" fillId="63" borderId="84" xfId="0" applyNumberFormat="1" applyFont="1" applyFill="1" applyBorder="1" applyProtection="1"/>
    <xf numFmtId="169" fontId="100" fillId="63" borderId="54" xfId="0" applyNumberFormat="1" applyFont="1" applyFill="1" applyBorder="1" applyProtection="1"/>
    <xf numFmtId="169" fontId="100" fillId="63" borderId="56" xfId="0" applyNumberFormat="1" applyFont="1" applyFill="1" applyBorder="1" applyProtection="1"/>
    <xf numFmtId="169" fontId="99" fillId="63" borderId="33" xfId="0" applyNumberFormat="1" applyFont="1" applyFill="1" applyBorder="1" applyProtection="1">
      <protection locked="0"/>
    </xf>
    <xf numFmtId="169" fontId="100" fillId="63" borderId="32" xfId="0" applyNumberFormat="1" applyFont="1" applyFill="1" applyBorder="1"/>
    <xf numFmtId="169" fontId="100" fillId="63" borderId="33" xfId="0" applyNumberFormat="1" applyFont="1" applyFill="1" applyBorder="1"/>
    <xf numFmtId="169" fontId="100" fillId="63" borderId="89" xfId="0" applyNumberFormat="1" applyFont="1" applyFill="1" applyBorder="1" applyProtection="1"/>
    <xf numFmtId="169" fontId="100" fillId="63" borderId="90" xfId="0" applyNumberFormat="1" applyFont="1" applyFill="1" applyBorder="1" applyProtection="1"/>
    <xf numFmtId="169" fontId="99" fillId="63" borderId="32" xfId="0" applyNumberFormat="1" applyFont="1" applyFill="1" applyBorder="1" applyProtection="1">
      <protection locked="0"/>
    </xf>
    <xf numFmtId="169" fontId="100" fillId="63" borderId="27" xfId="0" applyNumberFormat="1" applyFont="1" applyFill="1" applyBorder="1" applyProtection="1">
      <protection locked="0"/>
    </xf>
    <xf numFmtId="169" fontId="100" fillId="63" borderId="32" xfId="0" applyNumberFormat="1" applyFont="1" applyFill="1" applyBorder="1" applyProtection="1">
      <protection locked="0"/>
    </xf>
    <xf numFmtId="3" fontId="100" fillId="63" borderId="55" xfId="0" quotePrefix="1" applyNumberFormat="1" applyFont="1" applyFill="1" applyBorder="1" applyAlignment="1">
      <alignment horizontal="center"/>
    </xf>
    <xf numFmtId="3" fontId="100" fillId="63" borderId="57" xfId="0" quotePrefix="1" applyNumberFormat="1" applyFont="1" applyFill="1" applyBorder="1" applyAlignment="1">
      <alignment horizontal="center"/>
    </xf>
    <xf numFmtId="169" fontId="100" fillId="63" borderId="55" xfId="0" applyNumberFormat="1" applyFont="1" applyFill="1" applyBorder="1" applyAlignment="1">
      <alignment horizontal="center"/>
    </xf>
    <xf numFmtId="169" fontId="100" fillId="63" borderId="57" xfId="0" applyNumberFormat="1" applyFont="1" applyFill="1" applyBorder="1" applyAlignment="1">
      <alignment horizontal="center"/>
    </xf>
    <xf numFmtId="169" fontId="100" fillId="63" borderId="38" xfId="0" applyNumberFormat="1" applyFont="1" applyFill="1" applyBorder="1" applyAlignment="1">
      <alignment horizontal="center"/>
    </xf>
    <xf numFmtId="0" fontId="100" fillId="63" borderId="7" xfId="0" applyFont="1" applyFill="1" applyBorder="1"/>
    <xf numFmtId="37" fontId="100" fillId="63" borderId="32" xfId="0" applyNumberFormat="1" applyFont="1" applyFill="1" applyBorder="1" applyAlignment="1" applyProtection="1">
      <alignment horizontal="center"/>
    </xf>
    <xf numFmtId="37" fontId="100" fillId="63" borderId="33" xfId="0" applyNumberFormat="1" applyFont="1" applyFill="1" applyBorder="1" applyAlignment="1" applyProtection="1">
      <alignment horizontal="center"/>
    </xf>
    <xf numFmtId="0" fontId="100" fillId="63" borderId="27" xfId="0" applyFont="1" applyFill="1" applyBorder="1"/>
    <xf numFmtId="37" fontId="100" fillId="63" borderId="85" xfId="0" applyNumberFormat="1" applyFont="1" applyFill="1" applyBorder="1" applyAlignment="1" applyProtection="1">
      <alignment horizontal="center"/>
    </xf>
    <xf numFmtId="169" fontId="100" fillId="63" borderId="54" xfId="0" applyNumberFormat="1" applyFont="1" applyFill="1" applyBorder="1" applyProtection="1">
      <protection locked="0"/>
    </xf>
    <xf numFmtId="0" fontId="99" fillId="63" borderId="88" xfId="0" applyFont="1" applyFill="1" applyBorder="1"/>
    <xf numFmtId="37" fontId="100" fillId="63" borderId="57" xfId="0" applyNumberFormat="1" applyFont="1" applyFill="1" applyBorder="1" applyAlignment="1" applyProtection="1">
      <alignment horizontal="center"/>
    </xf>
    <xf numFmtId="169" fontId="99" fillId="63" borderId="91" xfId="0" applyNumberFormat="1" applyFont="1" applyFill="1" applyBorder="1"/>
    <xf numFmtId="0" fontId="100" fillId="63" borderId="28" xfId="0" applyFont="1" applyFill="1" applyBorder="1" applyAlignment="1">
      <alignment horizontal="center"/>
    </xf>
    <xf numFmtId="0" fontId="100" fillId="63" borderId="28" xfId="0" applyFont="1" applyFill="1" applyBorder="1" applyAlignment="1">
      <alignment horizontal="center" vertical="center"/>
    </xf>
    <xf numFmtId="0" fontId="100" fillId="63" borderId="29" xfId="0" applyFont="1" applyFill="1" applyBorder="1" applyAlignment="1">
      <alignment horizontal="center" vertical="center" wrapText="1"/>
    </xf>
    <xf numFmtId="0" fontId="100" fillId="63" borderId="25" xfId="0" applyFont="1" applyFill="1" applyBorder="1" applyAlignment="1">
      <alignment horizontal="center" vertical="center" wrapText="1"/>
    </xf>
    <xf numFmtId="0" fontId="100" fillId="63" borderId="30" xfId="0" applyFont="1" applyFill="1" applyBorder="1" applyAlignment="1">
      <alignment horizontal="center" vertical="center" wrapText="1"/>
    </xf>
    <xf numFmtId="0" fontId="103" fillId="63" borderId="42" xfId="0" applyFont="1" applyFill="1" applyBorder="1" applyAlignment="1">
      <alignment horizontal="center"/>
    </xf>
    <xf numFmtId="0" fontId="103" fillId="63" borderId="43" xfId="0" applyFont="1" applyFill="1" applyBorder="1" applyAlignment="1">
      <alignment horizontal="center"/>
    </xf>
    <xf numFmtId="0" fontId="103" fillId="63" borderId="44" xfId="0" applyFont="1" applyFill="1" applyBorder="1" applyAlignment="1">
      <alignment horizontal="center"/>
    </xf>
    <xf numFmtId="0" fontId="100" fillId="63" borderId="55" xfId="0" applyFont="1" applyFill="1" applyBorder="1" applyAlignment="1">
      <alignment horizontal="center"/>
    </xf>
    <xf numFmtId="0" fontId="100" fillId="63" borderId="38" xfId="0" applyFont="1" applyFill="1" applyBorder="1" applyAlignment="1">
      <alignment horizontal="center"/>
    </xf>
    <xf numFmtId="0" fontId="100" fillId="63" borderId="57" xfId="0" applyFont="1" applyFill="1" applyBorder="1" applyAlignment="1">
      <alignment horizontal="center"/>
    </xf>
    <xf numFmtId="9" fontId="99" fillId="63" borderId="32" xfId="2412" quotePrefix="1" applyFont="1" applyFill="1" applyBorder="1" applyProtection="1">
      <protection locked="0"/>
    </xf>
    <xf numFmtId="9" fontId="99" fillId="63" borderId="32" xfId="2412" applyFont="1" applyFill="1" applyBorder="1" applyProtection="1">
      <protection locked="0"/>
    </xf>
    <xf numFmtId="9" fontId="99" fillId="63" borderId="0" xfId="2412" applyFont="1" applyFill="1" applyBorder="1" applyProtection="1">
      <protection locked="0"/>
    </xf>
    <xf numFmtId="0" fontId="100" fillId="63" borderId="92" xfId="0" applyFont="1" applyFill="1" applyBorder="1" applyAlignment="1"/>
    <xf numFmtId="0" fontId="100" fillId="63" borderId="55" xfId="0" applyFont="1" applyFill="1" applyBorder="1" applyAlignment="1"/>
    <xf numFmtId="0" fontId="100" fillId="63" borderId="0" xfId="0" applyFont="1" applyFill="1" applyBorder="1"/>
    <xf numFmtId="0" fontId="100" fillId="63" borderId="0" xfId="0" applyFont="1" applyFill="1" applyBorder="1" applyAlignment="1">
      <alignment horizontal="center"/>
    </xf>
    <xf numFmtId="171" fontId="99" fillId="63" borderId="32" xfId="2460" applyNumberFormat="1" applyFont="1" applyFill="1" applyBorder="1"/>
    <xf numFmtId="171" fontId="99" fillId="63" borderId="27" xfId="2460" applyNumberFormat="1" applyFont="1" applyFill="1" applyBorder="1"/>
    <xf numFmtId="171" fontId="99" fillId="63" borderId="83" xfId="2460" applyNumberFormat="1" applyFont="1" applyFill="1" applyBorder="1"/>
    <xf numFmtId="171" fontId="99" fillId="63" borderId="54" xfId="2460" applyNumberFormat="1" applyFont="1" applyFill="1" applyBorder="1"/>
    <xf numFmtId="171" fontId="99" fillId="63" borderId="55" xfId="2460" applyNumberFormat="1" applyFont="1" applyFill="1" applyBorder="1"/>
    <xf numFmtId="171" fontId="99" fillId="63" borderId="33" xfId="2460" applyNumberFormat="1" applyFont="1" applyFill="1" applyBorder="1"/>
    <xf numFmtId="171" fontId="99" fillId="63" borderId="85" xfId="2460" applyNumberFormat="1" applyFont="1" applyFill="1" applyBorder="1"/>
    <xf numFmtId="171" fontId="99" fillId="63" borderId="84" xfId="2460" applyNumberFormat="1" applyFont="1" applyFill="1" applyBorder="1"/>
    <xf numFmtId="171" fontId="99" fillId="63" borderId="56" xfId="2460" applyNumberFormat="1" applyFont="1" applyFill="1" applyBorder="1"/>
    <xf numFmtId="171" fontId="99" fillId="63" borderId="57" xfId="2460" applyNumberFormat="1" applyFont="1" applyFill="1" applyBorder="1"/>
    <xf numFmtId="210" fontId="100" fillId="63" borderId="40" xfId="2459" applyNumberFormat="1" applyFont="1" applyFill="1" applyBorder="1" applyAlignment="1">
      <alignment horizontal="center"/>
    </xf>
    <xf numFmtId="210" fontId="100" fillId="63" borderId="12" xfId="2459" applyNumberFormat="1" applyFont="1" applyFill="1" applyBorder="1" applyAlignment="1">
      <alignment horizontal="center"/>
    </xf>
    <xf numFmtId="210" fontId="100" fillId="63" borderId="82" xfId="2459" applyNumberFormat="1" applyFont="1" applyFill="1" applyBorder="1" applyAlignment="1">
      <alignment horizontal="center"/>
    </xf>
    <xf numFmtId="210" fontId="99" fillId="63" borderId="42" xfId="2459" applyNumberFormat="1" applyFont="1" applyFill="1" applyBorder="1" applyAlignment="1"/>
    <xf numFmtId="210" fontId="99" fillId="63" borderId="43" xfId="2459" applyNumberFormat="1" applyFont="1" applyFill="1" applyBorder="1" applyAlignment="1"/>
    <xf numFmtId="210" fontId="99" fillId="63" borderId="44" xfId="2459" applyNumberFormat="1" applyFont="1" applyFill="1" applyBorder="1" applyAlignment="1"/>
    <xf numFmtId="210" fontId="99" fillId="63" borderId="42" xfId="2459" applyNumberFormat="1" applyFont="1" applyFill="1" applyBorder="1" applyAlignment="1">
      <alignment horizontal="center"/>
    </xf>
    <xf numFmtId="210" fontId="99" fillId="63" borderId="43" xfId="2459" applyNumberFormat="1" applyFont="1" applyFill="1" applyBorder="1" applyAlignment="1">
      <alignment horizontal="center"/>
    </xf>
    <xf numFmtId="210" fontId="99" fillId="63" borderId="44" xfId="2459" applyNumberFormat="1" applyFont="1" applyFill="1" applyBorder="1" applyAlignment="1">
      <alignment horizontal="center"/>
    </xf>
    <xf numFmtId="210" fontId="99" fillId="63" borderId="42" xfId="2459" applyNumberFormat="1" applyFont="1" applyFill="1" applyBorder="1" applyAlignment="1" applyProtection="1">
      <protection locked="0"/>
    </xf>
    <xf numFmtId="210" fontId="99" fillId="63" borderId="43" xfId="2459" applyNumberFormat="1" applyFont="1" applyFill="1" applyBorder="1" applyAlignment="1" applyProtection="1">
      <protection locked="0"/>
    </xf>
    <xf numFmtId="210" fontId="99" fillId="63" borderId="44" xfId="2459" applyNumberFormat="1" applyFont="1" applyFill="1" applyBorder="1" applyAlignment="1" applyProtection="1">
      <protection locked="0"/>
    </xf>
    <xf numFmtId="210" fontId="99" fillId="63" borderId="23" xfId="2459" applyNumberFormat="1" applyFont="1" applyFill="1" applyBorder="1" applyAlignment="1" applyProtection="1">
      <protection locked="0"/>
    </xf>
    <xf numFmtId="210" fontId="99" fillId="63" borderId="31" xfId="2459" applyNumberFormat="1" applyFont="1" applyFill="1" applyBorder="1" applyAlignment="1" applyProtection="1">
      <protection locked="0"/>
    </xf>
    <xf numFmtId="210" fontId="100" fillId="63" borderId="52" xfId="2459" applyNumberFormat="1" applyFont="1" applyFill="1" applyBorder="1" applyAlignment="1"/>
    <xf numFmtId="210" fontId="100" fillId="63" borderId="46" xfId="2459" applyNumberFormat="1" applyFont="1" applyFill="1" applyBorder="1" applyAlignment="1"/>
    <xf numFmtId="210" fontId="100" fillId="63" borderId="53" xfId="2459" applyNumberFormat="1" applyFont="1" applyFill="1" applyBorder="1" applyAlignment="1"/>
    <xf numFmtId="210" fontId="100" fillId="63" borderId="47" xfId="2459" applyNumberFormat="1" applyFont="1" applyFill="1" applyBorder="1" applyAlignment="1"/>
    <xf numFmtId="210" fontId="99" fillId="63" borderId="23" xfId="2459" applyNumberFormat="1" applyFont="1" applyFill="1" applyBorder="1" applyAlignment="1"/>
    <xf numFmtId="210" fontId="100" fillId="63" borderId="41" xfId="2459" applyNumberFormat="1" applyFont="1" applyFill="1" applyBorder="1" applyAlignment="1" applyProtection="1">
      <protection locked="0"/>
    </xf>
    <xf numFmtId="210" fontId="100" fillId="63" borderId="36" xfId="2459" applyNumberFormat="1" applyFont="1" applyFill="1" applyBorder="1" applyAlignment="1" applyProtection="1">
      <protection locked="0"/>
    </xf>
    <xf numFmtId="210" fontId="100" fillId="63" borderId="37" xfId="2459" applyNumberFormat="1" applyFont="1" applyFill="1" applyBorder="1" applyAlignment="1" applyProtection="1">
      <protection locked="0"/>
    </xf>
    <xf numFmtId="210" fontId="100" fillId="63" borderId="80" xfId="2459" applyNumberFormat="1" applyFont="1" applyFill="1" applyBorder="1" applyAlignment="1" applyProtection="1">
      <protection locked="0"/>
    </xf>
    <xf numFmtId="210" fontId="99" fillId="63" borderId="0" xfId="2459" applyNumberFormat="1" applyFont="1" applyFill="1" applyBorder="1" applyAlignment="1"/>
    <xf numFmtId="210" fontId="99" fillId="63" borderId="0" xfId="2459" applyNumberFormat="1" applyFont="1" applyFill="1" applyAlignment="1"/>
    <xf numFmtId="210" fontId="100" fillId="63" borderId="29" xfId="2459" applyNumberFormat="1" applyFont="1" applyFill="1" applyBorder="1" applyAlignment="1">
      <alignment horizontal="center"/>
    </xf>
    <xf numFmtId="210" fontId="100" fillId="63" borderId="81" xfId="2459" applyNumberFormat="1" applyFont="1" applyFill="1" applyBorder="1" applyAlignment="1">
      <alignment horizontal="center"/>
    </xf>
    <xf numFmtId="210" fontId="99" fillId="63" borderId="29" xfId="2459" applyNumberFormat="1" applyFont="1" applyFill="1" applyBorder="1" applyAlignment="1"/>
    <xf numFmtId="210" fontId="99" fillId="63" borderId="33" xfId="2459" applyNumberFormat="1" applyFont="1" applyFill="1" applyBorder="1" applyAlignment="1"/>
    <xf numFmtId="210" fontId="99" fillId="63" borderId="33" xfId="2459" applyNumberFormat="1" applyFont="1" applyFill="1" applyBorder="1" applyAlignment="1">
      <alignment horizontal="center"/>
    </xf>
    <xf numFmtId="210" fontId="99" fillId="63" borderId="33" xfId="2459" applyNumberFormat="1" applyFont="1" applyFill="1" applyBorder="1" applyAlignment="1" applyProtection="1">
      <protection locked="0"/>
    </xf>
    <xf numFmtId="210" fontId="99" fillId="63" borderId="32" xfId="2459" applyNumberFormat="1" applyFont="1" applyFill="1" applyBorder="1" applyAlignment="1" applyProtection="1">
      <protection locked="0"/>
    </xf>
    <xf numFmtId="210" fontId="100" fillId="63" borderId="54" xfId="2459" applyNumberFormat="1" applyFont="1" applyFill="1" applyBorder="1" applyAlignment="1" applyProtection="1">
      <protection locked="0"/>
    </xf>
    <xf numFmtId="210" fontId="100" fillId="63" borderId="46" xfId="2459" applyNumberFormat="1" applyFont="1" applyFill="1" applyBorder="1" applyAlignment="1" applyProtection="1">
      <protection locked="0"/>
    </xf>
    <xf numFmtId="210" fontId="100" fillId="63" borderId="56" xfId="2459" applyNumberFormat="1" applyFont="1" applyFill="1" applyBorder="1" applyAlignment="1" applyProtection="1">
      <protection locked="0"/>
    </xf>
    <xf numFmtId="171" fontId="99" fillId="63" borderId="42" xfId="2460" applyNumberFormat="1" applyFont="1" applyFill="1" applyBorder="1" applyAlignment="1" applyProtection="1">
      <protection locked="0"/>
    </xf>
    <xf numFmtId="171" fontId="99" fillId="63" borderId="43" xfId="2460" applyNumberFormat="1" applyFont="1" applyFill="1" applyBorder="1" applyAlignment="1" applyProtection="1">
      <protection locked="0"/>
    </xf>
    <xf numFmtId="171" fontId="99" fillId="63" borderId="44" xfId="2460" applyNumberFormat="1" applyFont="1" applyFill="1" applyBorder="1" applyAlignment="1" applyProtection="1">
      <protection locked="0"/>
    </xf>
    <xf numFmtId="171" fontId="99" fillId="63" borderId="23" xfId="2460" applyNumberFormat="1" applyFont="1" applyFill="1" applyBorder="1" applyAlignment="1" applyProtection="1">
      <protection locked="0"/>
    </xf>
    <xf numFmtId="171" fontId="99" fillId="63" borderId="31" xfId="2460" applyNumberFormat="1" applyFont="1" applyFill="1" applyBorder="1" applyAlignment="1" applyProtection="1">
      <protection locked="0"/>
    </xf>
    <xf numFmtId="171" fontId="100" fillId="63" borderId="52" xfId="2460" applyNumberFormat="1" applyFont="1" applyFill="1" applyBorder="1" applyAlignment="1"/>
    <xf numFmtId="171" fontId="100" fillId="63" borderId="46" xfId="2460" applyNumberFormat="1" applyFont="1" applyFill="1" applyBorder="1" applyAlignment="1"/>
    <xf numFmtId="171" fontId="100" fillId="63" borderId="53" xfId="2460" applyNumberFormat="1" applyFont="1" applyFill="1" applyBorder="1" applyAlignment="1"/>
    <xf numFmtId="171" fontId="100" fillId="63" borderId="47" xfId="2460" applyNumberFormat="1" applyFont="1" applyFill="1" applyBorder="1" applyAlignment="1"/>
    <xf numFmtId="171" fontId="99" fillId="63" borderId="42" xfId="2460" applyNumberFormat="1" applyFont="1" applyFill="1" applyBorder="1" applyAlignment="1"/>
    <xf numFmtId="171" fontId="99" fillId="63" borderId="43" xfId="2460" applyNumberFormat="1" applyFont="1" applyFill="1" applyBorder="1" applyAlignment="1"/>
    <xf numFmtId="171" fontId="99" fillId="63" borderId="44" xfId="2460" applyNumberFormat="1" applyFont="1" applyFill="1" applyBorder="1" applyAlignment="1"/>
    <xf numFmtId="171" fontId="99" fillId="63" borderId="23" xfId="2460" applyNumberFormat="1" applyFont="1" applyFill="1" applyBorder="1" applyAlignment="1"/>
    <xf numFmtId="171" fontId="100" fillId="63" borderId="41" xfId="2460" applyNumberFormat="1" applyFont="1" applyFill="1" applyBorder="1" applyAlignment="1" applyProtection="1">
      <protection locked="0"/>
    </xf>
    <xf numFmtId="171" fontId="100" fillId="63" borderId="36" xfId="2460" applyNumberFormat="1" applyFont="1" applyFill="1" applyBorder="1" applyAlignment="1" applyProtection="1">
      <protection locked="0"/>
    </xf>
    <xf numFmtId="171" fontId="100" fillId="63" borderId="37" xfId="2460" applyNumberFormat="1" applyFont="1" applyFill="1" applyBorder="1" applyAlignment="1" applyProtection="1">
      <protection locked="0"/>
    </xf>
    <xf numFmtId="171" fontId="100" fillId="63" borderId="80" xfId="2460" applyNumberFormat="1" applyFont="1" applyFill="1" applyBorder="1" applyAlignment="1" applyProtection="1">
      <protection locked="0"/>
    </xf>
    <xf numFmtId="171" fontId="99" fillId="63" borderId="33" xfId="2460" applyNumberFormat="1" applyFont="1" applyFill="1" applyBorder="1" applyAlignment="1" applyProtection="1">
      <protection locked="0"/>
    </xf>
    <xf numFmtId="171" fontId="99" fillId="63" borderId="32" xfId="2460" applyNumberFormat="1" applyFont="1" applyFill="1" applyBorder="1" applyAlignment="1" applyProtection="1">
      <protection locked="0"/>
    </xf>
    <xf numFmtId="171" fontId="100" fillId="63" borderId="54" xfId="2460" applyNumberFormat="1" applyFont="1" applyFill="1" applyBorder="1" applyAlignment="1" applyProtection="1">
      <protection locked="0"/>
    </xf>
    <xf numFmtId="171" fontId="100" fillId="63" borderId="46" xfId="2460" applyNumberFormat="1" applyFont="1" applyFill="1" applyBorder="1" applyAlignment="1" applyProtection="1">
      <protection locked="0"/>
    </xf>
    <xf numFmtId="171" fontId="100" fillId="63" borderId="56" xfId="2460" applyNumberFormat="1" applyFont="1" applyFill="1" applyBorder="1" applyAlignment="1" applyProtection="1">
      <protection locked="0"/>
    </xf>
    <xf numFmtId="171" fontId="99" fillId="63" borderId="0" xfId="2460" applyNumberFormat="1" applyFont="1" applyFill="1" applyBorder="1" applyAlignment="1" applyProtection="1">
      <protection locked="0"/>
    </xf>
    <xf numFmtId="171" fontId="100" fillId="63" borderId="27" xfId="2460" applyNumberFormat="1" applyFont="1" applyFill="1" applyBorder="1" applyProtection="1"/>
    <xf numFmtId="171" fontId="100" fillId="63" borderId="7" xfId="2460" applyNumberFormat="1" applyFont="1" applyFill="1" applyBorder="1" applyProtection="1"/>
    <xf numFmtId="171" fontId="100" fillId="63" borderId="85" xfId="2460" applyNumberFormat="1" applyFont="1" applyFill="1" applyBorder="1" applyProtection="1"/>
    <xf numFmtId="171" fontId="99" fillId="63" borderId="32" xfId="2460" applyNumberFormat="1" applyFont="1" applyFill="1" applyBorder="1" applyAlignment="1"/>
    <xf numFmtId="171" fontId="99" fillId="63" borderId="0" xfId="2460" applyNumberFormat="1" applyFont="1" applyFill="1" applyBorder="1" applyAlignment="1"/>
    <xf numFmtId="171" fontId="99" fillId="63" borderId="33" xfId="2460" applyNumberFormat="1" applyFont="1" applyFill="1" applyBorder="1" applyAlignment="1"/>
    <xf numFmtId="171" fontId="99" fillId="63" borderId="0" xfId="2460" applyNumberFormat="1" applyFont="1" applyFill="1" applyBorder="1"/>
    <xf numFmtId="171" fontId="99" fillId="63" borderId="83" xfId="2460" applyNumberFormat="1" applyFont="1" applyFill="1" applyBorder="1" applyProtection="1"/>
    <xf numFmtId="171" fontId="99" fillId="63" borderId="21" xfId="2460" applyNumberFormat="1" applyFont="1" applyFill="1" applyBorder="1" applyProtection="1"/>
    <xf numFmtId="171" fontId="99" fillId="63" borderId="84" xfId="2460" applyNumberFormat="1" applyFont="1" applyFill="1" applyBorder="1" applyProtection="1"/>
    <xf numFmtId="171" fontId="100" fillId="63" borderId="54" xfId="2460" applyNumberFormat="1" applyFont="1" applyFill="1" applyBorder="1" applyProtection="1"/>
    <xf numFmtId="171" fontId="100" fillId="63" borderId="48" xfId="2460" applyNumberFormat="1" applyFont="1" applyFill="1" applyBorder="1" applyProtection="1"/>
    <xf numFmtId="171" fontId="100" fillId="63" borderId="56" xfId="2460" applyNumberFormat="1" applyFont="1" applyFill="1" applyBorder="1" applyProtection="1"/>
    <xf numFmtId="171" fontId="99" fillId="63" borderId="91" xfId="2460" applyNumberFormat="1" applyFont="1" applyFill="1" applyBorder="1"/>
    <xf numFmtId="171" fontId="99" fillId="63" borderId="33" xfId="2460" applyNumberFormat="1" applyFont="1" applyFill="1" applyBorder="1" applyProtection="1">
      <protection locked="0"/>
    </xf>
    <xf numFmtId="171" fontId="100" fillId="63" borderId="32" xfId="2460" applyNumberFormat="1" applyFont="1" applyFill="1" applyBorder="1"/>
    <xf numFmtId="171" fontId="100" fillId="63" borderId="0" xfId="2460" applyNumberFormat="1" applyFont="1" applyFill="1" applyBorder="1"/>
    <xf numFmtId="171" fontId="100" fillId="63" borderId="33" xfId="2460" applyNumberFormat="1" applyFont="1" applyFill="1" applyBorder="1"/>
    <xf numFmtId="171" fontId="100" fillId="63" borderId="89" xfId="2460" applyNumberFormat="1" applyFont="1" applyFill="1" applyBorder="1" applyProtection="1"/>
    <xf numFmtId="171" fontId="100" fillId="63" borderId="50" xfId="2460" applyNumberFormat="1" applyFont="1" applyFill="1" applyBorder="1" applyProtection="1"/>
    <xf numFmtId="171" fontId="100" fillId="63" borderId="90" xfId="2460" applyNumberFormat="1" applyFont="1" applyFill="1" applyBorder="1" applyProtection="1"/>
    <xf numFmtId="171" fontId="99" fillId="63" borderId="32" xfId="2460" applyNumberFormat="1" applyFont="1" applyFill="1" applyBorder="1" applyProtection="1">
      <protection locked="0"/>
    </xf>
    <xf numFmtId="171" fontId="99" fillId="63" borderId="0" xfId="2460" applyNumberFormat="1" applyFont="1" applyFill="1" applyBorder="1" applyProtection="1">
      <protection locked="0"/>
    </xf>
    <xf numFmtId="171" fontId="100" fillId="63" borderId="27" xfId="2460" applyNumberFormat="1" applyFont="1" applyFill="1" applyBorder="1" applyProtection="1">
      <protection locked="0"/>
    </xf>
    <xf numFmtId="171" fontId="100" fillId="63" borderId="7" xfId="2460" applyNumberFormat="1" applyFont="1" applyFill="1" applyBorder="1" applyProtection="1">
      <protection locked="0"/>
    </xf>
    <xf numFmtId="171" fontId="100" fillId="63" borderId="21" xfId="2460" applyNumberFormat="1" applyFont="1" applyFill="1" applyBorder="1" applyProtection="1">
      <protection locked="0"/>
    </xf>
    <xf numFmtId="171" fontId="100" fillId="63" borderId="0" xfId="2460" applyNumberFormat="1" applyFont="1" applyFill="1" applyBorder="1" applyProtection="1">
      <protection locked="0"/>
    </xf>
    <xf numFmtId="171" fontId="100" fillId="63" borderId="54" xfId="2460" applyNumberFormat="1" applyFont="1" applyFill="1" applyBorder="1" applyProtection="1">
      <protection locked="0"/>
    </xf>
    <xf numFmtId="171" fontId="100" fillId="63" borderId="48" xfId="2460" applyNumberFormat="1" applyFont="1" applyFill="1" applyBorder="1" applyProtection="1">
      <protection locked="0"/>
    </xf>
    <xf numFmtId="171" fontId="99" fillId="63" borderId="32" xfId="2460" quotePrefix="1" applyNumberFormat="1" applyFont="1" applyFill="1" applyBorder="1" applyProtection="1">
      <protection locked="0"/>
    </xf>
    <xf numFmtId="171" fontId="100" fillId="63" borderId="32" xfId="2460" applyNumberFormat="1" applyFont="1" applyFill="1" applyBorder="1" applyProtection="1">
      <protection locked="0"/>
    </xf>
    <xf numFmtId="169" fontId="100" fillId="64" borderId="32" xfId="0" applyNumberFormat="1" applyFont="1" applyFill="1" applyBorder="1" applyAlignment="1">
      <alignment horizontal="right"/>
    </xf>
    <xf numFmtId="3" fontId="100" fillId="64" borderId="55" xfId="0" quotePrefix="1" applyNumberFormat="1" applyFont="1" applyFill="1" applyBorder="1" applyAlignment="1">
      <alignment horizontal="right"/>
    </xf>
    <xf numFmtId="169" fontId="100" fillId="65" borderId="33" xfId="0" applyNumberFormat="1" applyFont="1" applyFill="1" applyBorder="1" applyAlignment="1">
      <alignment horizontal="right"/>
    </xf>
    <xf numFmtId="3" fontId="100" fillId="65" borderId="57" xfId="0" quotePrefix="1" applyNumberFormat="1" applyFont="1" applyFill="1" applyBorder="1" applyAlignment="1">
      <alignment horizontal="right"/>
    </xf>
    <xf numFmtId="3" fontId="99" fillId="63" borderId="0" xfId="0" applyNumberFormat="1" applyFont="1" applyFill="1"/>
    <xf numFmtId="0" fontId="101" fillId="63" borderId="0" xfId="0" applyFont="1" applyFill="1"/>
    <xf numFmtId="9" fontId="99" fillId="63" borderId="0" xfId="2460" applyFont="1" applyFill="1" applyBorder="1" applyAlignment="1"/>
    <xf numFmtId="38" fontId="100" fillId="63" borderId="0" xfId="0" applyNumberFormat="1" applyFont="1" applyFill="1" applyBorder="1" applyAlignment="1" applyProtection="1">
      <protection locked="0"/>
    </xf>
    <xf numFmtId="0" fontId="100" fillId="63" borderId="0" xfId="0" applyFont="1" applyFill="1" applyBorder="1"/>
    <xf numFmtId="0" fontId="0" fillId="63" borderId="0" xfId="0" applyFill="1"/>
    <xf numFmtId="169" fontId="100" fillId="63" borderId="59" xfId="0" applyNumberFormat="1" applyFont="1" applyFill="1" applyBorder="1" applyAlignment="1">
      <alignment horizontal="center"/>
    </xf>
    <xf numFmtId="9" fontId="99" fillId="63" borderId="33" xfId="2460" applyFont="1" applyFill="1" applyBorder="1"/>
    <xf numFmtId="9" fontId="99" fillId="63" borderId="85" xfId="2460" applyFont="1" applyFill="1" applyBorder="1"/>
    <xf numFmtId="9" fontId="99" fillId="63" borderId="84" xfId="2460" applyFont="1" applyFill="1" applyBorder="1"/>
    <xf numFmtId="9" fontId="99" fillId="63" borderId="56" xfId="2460" applyFont="1" applyFill="1" applyBorder="1"/>
    <xf numFmtId="9" fontId="99" fillId="63" borderId="57" xfId="2460" applyFont="1" applyFill="1" applyBorder="1"/>
    <xf numFmtId="9" fontId="99" fillId="63" borderId="32" xfId="2412" applyNumberFormat="1" applyFont="1" applyFill="1" applyBorder="1" applyAlignment="1" applyProtection="1">
      <protection locked="0"/>
    </xf>
    <xf numFmtId="9" fontId="99" fillId="63" borderId="0" xfId="2412" applyNumberFormat="1" applyFont="1" applyFill="1" applyBorder="1" applyAlignment="1" applyProtection="1">
      <protection locked="0"/>
    </xf>
    <xf numFmtId="9" fontId="99" fillId="63" borderId="33" xfId="2412" applyNumberFormat="1" applyFont="1" applyFill="1" applyBorder="1" applyAlignment="1" applyProtection="1">
      <protection locked="0"/>
    </xf>
    <xf numFmtId="9" fontId="100" fillId="63" borderId="27" xfId="2412" applyNumberFormat="1" applyFont="1" applyFill="1" applyBorder="1" applyProtection="1"/>
    <xf numFmtId="9" fontId="100" fillId="63" borderId="7" xfId="2412" applyNumberFormat="1" applyFont="1" applyFill="1" applyBorder="1" applyProtection="1"/>
    <xf numFmtId="9" fontId="100" fillId="63" borderId="85" xfId="2412" applyNumberFormat="1" applyFont="1" applyFill="1" applyBorder="1" applyProtection="1"/>
    <xf numFmtId="9" fontId="99" fillId="63" borderId="32" xfId="2412" applyNumberFormat="1" applyFont="1" applyFill="1" applyBorder="1" applyAlignment="1"/>
    <xf numFmtId="9" fontId="99" fillId="63" borderId="0" xfId="2412" applyNumberFormat="1" applyFont="1" applyFill="1" applyBorder="1" applyAlignment="1"/>
    <xf numFmtId="9" fontId="99" fillId="63" borderId="33" xfId="2412" applyNumberFormat="1" applyFont="1" applyFill="1" applyBorder="1" applyAlignment="1"/>
    <xf numFmtId="9" fontId="99" fillId="63" borderId="32" xfId="2412" applyNumberFormat="1" applyFont="1" applyFill="1" applyBorder="1"/>
    <xf numFmtId="9" fontId="99" fillId="63" borderId="0" xfId="2412" applyNumberFormat="1" applyFont="1" applyFill="1" applyBorder="1"/>
    <xf numFmtId="9" fontId="99" fillId="63" borderId="33" xfId="2412" applyNumberFormat="1" applyFont="1" applyFill="1" applyBorder="1"/>
    <xf numFmtId="9" fontId="99" fillId="63" borderId="83" xfId="2412" applyNumberFormat="1" applyFont="1" applyFill="1" applyBorder="1" applyProtection="1"/>
    <xf numFmtId="9" fontId="99" fillId="63" borderId="21" xfId="2412" applyNumberFormat="1" applyFont="1" applyFill="1" applyBorder="1" applyProtection="1"/>
    <xf numFmtId="9" fontId="99" fillId="63" borderId="84" xfId="2412" applyNumberFormat="1" applyFont="1" applyFill="1" applyBorder="1" applyProtection="1"/>
    <xf numFmtId="9" fontId="100" fillId="63" borderId="54" xfId="2412" applyNumberFormat="1" applyFont="1" applyFill="1" applyBorder="1" applyProtection="1"/>
    <xf numFmtId="9" fontId="100" fillId="63" borderId="48" xfId="2412" applyNumberFormat="1" applyFont="1" applyFill="1" applyBorder="1" applyProtection="1"/>
    <xf numFmtId="9" fontId="100" fillId="63" borderId="56" xfId="2412" applyNumberFormat="1" applyFont="1" applyFill="1" applyBorder="1" applyProtection="1"/>
    <xf numFmtId="9" fontId="99" fillId="63" borderId="33" xfId="2412" applyNumberFormat="1" applyFont="1" applyFill="1" applyBorder="1" applyProtection="1">
      <protection locked="0"/>
    </xf>
    <xf numFmtId="9" fontId="100" fillId="63" borderId="32" xfId="2412" applyNumberFormat="1" applyFont="1" applyFill="1" applyBorder="1"/>
    <xf numFmtId="9" fontId="100" fillId="63" borderId="0" xfId="2412" applyNumberFormat="1" applyFont="1" applyFill="1" applyBorder="1"/>
    <xf numFmtId="9" fontId="100" fillId="63" borderId="33" xfId="2412" applyNumberFormat="1" applyFont="1" applyFill="1" applyBorder="1"/>
    <xf numFmtId="9" fontId="100" fillId="63" borderId="89" xfId="2412" applyNumberFormat="1" applyFont="1" applyFill="1" applyBorder="1" applyProtection="1"/>
    <xf numFmtId="9" fontId="100" fillId="63" borderId="50" xfId="2412" applyNumberFormat="1" applyFont="1" applyFill="1" applyBorder="1" applyProtection="1"/>
    <xf numFmtId="9" fontId="100" fillId="63" borderId="90" xfId="2412" applyNumberFormat="1" applyFont="1" applyFill="1" applyBorder="1" applyProtection="1"/>
    <xf numFmtId="9" fontId="99" fillId="63" borderId="32" xfId="2412" applyNumberFormat="1" applyFont="1" applyFill="1" applyBorder="1" applyProtection="1">
      <protection locked="0"/>
    </xf>
    <xf numFmtId="9" fontId="99" fillId="63" borderId="0" xfId="2412" applyNumberFormat="1" applyFont="1" applyFill="1" applyBorder="1" applyProtection="1">
      <protection locked="0"/>
    </xf>
    <xf numFmtId="9" fontId="100" fillId="63" borderId="27" xfId="2412" applyNumberFormat="1" applyFont="1" applyFill="1" applyBorder="1" applyProtection="1">
      <protection locked="0"/>
    </xf>
    <xf numFmtId="9" fontId="100" fillId="63" borderId="7" xfId="2412" applyNumberFormat="1" applyFont="1" applyFill="1" applyBorder="1" applyProtection="1">
      <protection locked="0"/>
    </xf>
    <xf numFmtId="9" fontId="100" fillId="63" borderId="21" xfId="2412" applyNumberFormat="1" applyFont="1" applyFill="1" applyBorder="1" applyProtection="1">
      <protection locked="0"/>
    </xf>
    <xf numFmtId="9" fontId="100" fillId="63" borderId="54" xfId="2412" applyNumberFormat="1" applyFont="1" applyFill="1" applyBorder="1" applyProtection="1">
      <protection locked="0"/>
    </xf>
    <xf numFmtId="9" fontId="100" fillId="63" borderId="48" xfId="2412" applyNumberFormat="1" applyFont="1" applyFill="1" applyBorder="1" applyProtection="1">
      <protection locked="0"/>
    </xf>
    <xf numFmtId="210" fontId="100" fillId="63" borderId="40" xfId="1568" applyNumberFormat="1" applyFont="1" applyFill="1" applyBorder="1" applyAlignment="1">
      <alignment horizontal="center"/>
    </xf>
    <xf numFmtId="210" fontId="100" fillId="63" borderId="12" xfId="1568" applyNumberFormat="1" applyFont="1" applyFill="1" applyBorder="1" applyAlignment="1">
      <alignment horizontal="center"/>
    </xf>
    <xf numFmtId="210" fontId="100" fillId="63" borderId="82" xfId="1568" applyNumberFormat="1" applyFont="1" applyFill="1" applyBorder="1" applyAlignment="1">
      <alignment horizontal="center"/>
    </xf>
    <xf numFmtId="210" fontId="99" fillId="63" borderId="42" xfId="1568" applyNumberFormat="1" applyFont="1" applyFill="1" applyBorder="1" applyAlignment="1"/>
    <xf numFmtId="210" fontId="99" fillId="63" borderId="43" xfId="1568" applyNumberFormat="1" applyFont="1" applyFill="1" applyBorder="1" applyAlignment="1"/>
    <xf numFmtId="210" fontId="99" fillId="63" borderId="44" xfId="1568" applyNumberFormat="1" applyFont="1" applyFill="1" applyBorder="1" applyAlignment="1"/>
    <xf numFmtId="210" fontId="99" fillId="63" borderId="42" xfId="1568" applyNumberFormat="1" applyFont="1" applyFill="1" applyBorder="1" applyAlignment="1">
      <alignment horizontal="center"/>
    </xf>
    <xf numFmtId="210" fontId="99" fillId="63" borderId="43" xfId="1568" applyNumberFormat="1" applyFont="1" applyFill="1" applyBorder="1" applyAlignment="1">
      <alignment horizontal="center"/>
    </xf>
    <xf numFmtId="210" fontId="99" fillId="63" borderId="44" xfId="1568" applyNumberFormat="1" applyFont="1" applyFill="1" applyBorder="1" applyAlignment="1">
      <alignment horizontal="center"/>
    </xf>
    <xf numFmtId="210" fontId="99" fillId="63" borderId="42" xfId="1568" applyNumberFormat="1" applyFont="1" applyFill="1" applyBorder="1" applyAlignment="1" applyProtection="1">
      <protection locked="0"/>
    </xf>
    <xf numFmtId="210" fontId="99" fillId="63" borderId="43" xfId="1568" applyNumberFormat="1" applyFont="1" applyFill="1" applyBorder="1" applyAlignment="1" applyProtection="1">
      <protection locked="0"/>
    </xf>
    <xf numFmtId="210" fontId="99" fillId="63" borderId="44" xfId="1568" applyNumberFormat="1" applyFont="1" applyFill="1" applyBorder="1" applyAlignment="1" applyProtection="1">
      <protection locked="0"/>
    </xf>
    <xf numFmtId="210" fontId="99" fillId="63" borderId="23" xfId="1568" applyNumberFormat="1" applyFont="1" applyFill="1" applyBorder="1" applyAlignment="1" applyProtection="1">
      <protection locked="0"/>
    </xf>
    <xf numFmtId="210" fontId="99" fillId="63" borderId="31" xfId="1568" applyNumberFormat="1" applyFont="1" applyFill="1" applyBorder="1" applyAlignment="1" applyProtection="1">
      <protection locked="0"/>
    </xf>
    <xf numFmtId="210" fontId="100" fillId="63" borderId="52" xfId="1568" applyNumberFormat="1" applyFont="1" applyFill="1" applyBorder="1" applyAlignment="1"/>
    <xf numFmtId="210" fontId="100" fillId="63" borderId="46" xfId="1568" applyNumberFormat="1" applyFont="1" applyFill="1" applyBorder="1" applyAlignment="1"/>
    <xf numFmtId="210" fontId="100" fillId="63" borderId="53" xfId="1568" applyNumberFormat="1" applyFont="1" applyFill="1" applyBorder="1" applyAlignment="1"/>
    <xf numFmtId="210" fontId="100" fillId="63" borderId="47" xfId="1568" applyNumberFormat="1" applyFont="1" applyFill="1" applyBorder="1" applyAlignment="1"/>
    <xf numFmtId="210" fontId="99" fillId="63" borderId="23" xfId="1568" applyNumberFormat="1" applyFont="1" applyFill="1" applyBorder="1" applyAlignment="1"/>
    <xf numFmtId="210" fontId="100" fillId="63" borderId="41" xfId="1568" applyNumberFormat="1" applyFont="1" applyFill="1" applyBorder="1" applyAlignment="1" applyProtection="1">
      <protection locked="0"/>
    </xf>
    <xf numFmtId="210" fontId="100" fillId="63" borderId="36" xfId="1568" applyNumberFormat="1" applyFont="1" applyFill="1" applyBorder="1" applyAlignment="1" applyProtection="1">
      <protection locked="0"/>
    </xf>
    <xf numFmtId="210" fontId="100" fillId="63" borderId="37" xfId="1568" applyNumberFormat="1" applyFont="1" applyFill="1" applyBorder="1" applyAlignment="1" applyProtection="1">
      <protection locked="0"/>
    </xf>
    <xf numFmtId="210" fontId="100" fillId="63" borderId="80" xfId="1568" applyNumberFormat="1" applyFont="1" applyFill="1" applyBorder="1" applyAlignment="1" applyProtection="1">
      <protection locked="0"/>
    </xf>
    <xf numFmtId="9" fontId="99" fillId="63" borderId="0" xfId="2412" applyFont="1" applyFill="1" applyBorder="1" applyAlignment="1"/>
    <xf numFmtId="210" fontId="99" fillId="63" borderId="0" xfId="1568" applyNumberFormat="1" applyFont="1" applyFill="1" applyBorder="1" applyAlignment="1"/>
    <xf numFmtId="171" fontId="99" fillId="63" borderId="0" xfId="2412" applyNumberFormat="1" applyFont="1" applyFill="1" applyBorder="1" applyAlignment="1"/>
    <xf numFmtId="210" fontId="99" fillId="63" borderId="0" xfId="1568" applyNumberFormat="1" applyFont="1" applyFill="1" applyAlignment="1"/>
    <xf numFmtId="210" fontId="100" fillId="63" borderId="29" xfId="1568" applyNumberFormat="1" applyFont="1" applyFill="1" applyBorder="1" applyAlignment="1">
      <alignment horizontal="center"/>
    </xf>
    <xf numFmtId="210" fontId="100" fillId="63" borderId="81" xfId="1568" applyNumberFormat="1" applyFont="1" applyFill="1" applyBorder="1" applyAlignment="1">
      <alignment horizontal="center"/>
    </xf>
    <xf numFmtId="210" fontId="99" fillId="63" borderId="29" xfId="1568" applyNumberFormat="1" applyFont="1" applyFill="1" applyBorder="1" applyAlignment="1"/>
    <xf numFmtId="210" fontId="99" fillId="63" borderId="33" xfId="1568" applyNumberFormat="1" applyFont="1" applyFill="1" applyBorder="1" applyAlignment="1"/>
    <xf numFmtId="210" fontId="99" fillId="63" borderId="33" xfId="1568" applyNumberFormat="1" applyFont="1" applyFill="1" applyBorder="1" applyAlignment="1">
      <alignment horizontal="center"/>
    </xf>
    <xf numFmtId="210" fontId="99" fillId="63" borderId="33" xfId="1568" applyNumberFormat="1" applyFont="1" applyFill="1" applyBorder="1" applyAlignment="1" applyProtection="1">
      <protection locked="0"/>
    </xf>
    <xf numFmtId="210" fontId="99" fillId="63" borderId="32" xfId="1568" applyNumberFormat="1" applyFont="1" applyFill="1" applyBorder="1" applyAlignment="1" applyProtection="1">
      <protection locked="0"/>
    </xf>
    <xf numFmtId="210" fontId="100" fillId="63" borderId="54" xfId="1568" applyNumberFormat="1" applyFont="1" applyFill="1" applyBorder="1" applyAlignment="1" applyProtection="1">
      <protection locked="0"/>
    </xf>
    <xf numFmtId="210" fontId="100" fillId="63" borderId="46" xfId="1568" applyNumberFormat="1" applyFont="1" applyFill="1" applyBorder="1" applyAlignment="1" applyProtection="1">
      <protection locked="0"/>
    </xf>
    <xf numFmtId="210" fontId="100" fillId="63" borderId="56" xfId="1568" applyNumberFormat="1" applyFont="1" applyFill="1" applyBorder="1" applyAlignment="1" applyProtection="1">
      <protection locked="0"/>
    </xf>
    <xf numFmtId="9" fontId="99" fillId="63" borderId="42" xfId="2460" applyFont="1" applyFill="1" applyBorder="1" applyAlignment="1" applyProtection="1">
      <protection locked="0"/>
    </xf>
    <xf numFmtId="9" fontId="99" fillId="63" borderId="43" xfId="2460" applyFont="1" applyFill="1" applyBorder="1" applyAlignment="1" applyProtection="1">
      <protection locked="0"/>
    </xf>
    <xf numFmtId="9" fontId="99" fillId="63" borderId="44" xfId="2460" applyFont="1" applyFill="1" applyBorder="1" applyAlignment="1" applyProtection="1">
      <protection locked="0"/>
    </xf>
    <xf numFmtId="9" fontId="99" fillId="63" borderId="23" xfId="2460" applyFont="1" applyFill="1" applyBorder="1" applyAlignment="1" applyProtection="1">
      <protection locked="0"/>
    </xf>
    <xf numFmtId="9" fontId="99" fillId="63" borderId="31" xfId="2460" applyFont="1" applyFill="1" applyBorder="1" applyAlignment="1" applyProtection="1">
      <protection locked="0"/>
    </xf>
    <xf numFmtId="9" fontId="100" fillId="63" borderId="52" xfId="2460" applyFont="1" applyFill="1" applyBorder="1" applyAlignment="1"/>
    <xf numFmtId="9" fontId="100" fillId="63" borderId="46" xfId="2460" applyFont="1" applyFill="1" applyBorder="1" applyAlignment="1"/>
    <xf numFmtId="9" fontId="100" fillId="63" borderId="53" xfId="2460" applyFont="1" applyFill="1" applyBorder="1" applyAlignment="1"/>
    <xf numFmtId="9" fontId="100" fillId="63" borderId="47" xfId="2460" applyFont="1" applyFill="1" applyBorder="1" applyAlignment="1"/>
    <xf numFmtId="9" fontId="99" fillId="63" borderId="42" xfId="2460" applyFont="1" applyFill="1" applyBorder="1" applyAlignment="1"/>
    <xf numFmtId="9" fontId="99" fillId="63" borderId="43" xfId="2460" applyFont="1" applyFill="1" applyBorder="1" applyAlignment="1"/>
    <xf numFmtId="9" fontId="99" fillId="63" borderId="44" xfId="2460" applyFont="1" applyFill="1" applyBorder="1" applyAlignment="1"/>
    <xf numFmtId="9" fontId="99" fillId="63" borderId="23" xfId="2460" applyFont="1" applyFill="1" applyBorder="1" applyAlignment="1"/>
    <xf numFmtId="9" fontId="100" fillId="63" borderId="41" xfId="2460" applyFont="1" applyFill="1" applyBorder="1" applyAlignment="1" applyProtection="1">
      <protection locked="0"/>
    </xf>
    <xf numFmtId="9" fontId="100" fillId="63" borderId="36" xfId="2460" applyFont="1" applyFill="1" applyBorder="1" applyAlignment="1" applyProtection="1">
      <protection locked="0"/>
    </xf>
    <xf numFmtId="9" fontId="100" fillId="63" borderId="37" xfId="2460" applyFont="1" applyFill="1" applyBorder="1" applyAlignment="1" applyProtection="1">
      <protection locked="0"/>
    </xf>
    <xf numFmtId="9" fontId="100" fillId="63" borderId="80" xfId="2460" applyFont="1" applyFill="1" applyBorder="1" applyAlignment="1" applyProtection="1">
      <protection locked="0"/>
    </xf>
    <xf numFmtId="0" fontId="100" fillId="63" borderId="0" xfId="0" applyFont="1" applyFill="1" applyBorder="1"/>
    <xf numFmtId="0" fontId="106" fillId="63" borderId="0" xfId="0" applyFont="1" applyFill="1"/>
    <xf numFmtId="169" fontId="107" fillId="66" borderId="32" xfId="0" applyNumberFormat="1" applyFont="1" applyFill="1" applyBorder="1" applyAlignment="1">
      <alignment horizontal="center"/>
    </xf>
    <xf numFmtId="3" fontId="107" fillId="66" borderId="55" xfId="0" quotePrefix="1" applyNumberFormat="1" applyFont="1" applyFill="1" applyBorder="1" applyAlignment="1">
      <alignment horizontal="center"/>
    </xf>
    <xf numFmtId="169" fontId="100" fillId="63" borderId="11" xfId="0" applyNumberFormat="1" applyFont="1" applyFill="1" applyBorder="1" applyAlignment="1">
      <alignment horizontal="center"/>
    </xf>
    <xf numFmtId="0" fontId="100" fillId="63" borderId="92" xfId="0" applyFont="1" applyFill="1" applyBorder="1" applyAlignment="1">
      <alignment horizontal="center"/>
    </xf>
    <xf numFmtId="0" fontId="99" fillId="63" borderId="22" xfId="0" applyFont="1" applyFill="1" applyBorder="1"/>
    <xf numFmtId="0" fontId="99" fillId="63" borderId="11" xfId="0" applyFont="1" applyFill="1" applyBorder="1"/>
    <xf numFmtId="3" fontId="99" fillId="63" borderId="11" xfId="0" applyNumberFormat="1" applyFont="1" applyFill="1" applyBorder="1"/>
    <xf numFmtId="3" fontId="99" fillId="63" borderId="24" xfId="0" applyNumberFormat="1" applyFont="1" applyFill="1" applyBorder="1"/>
    <xf numFmtId="3" fontId="99" fillId="63" borderId="22" xfId="0" applyNumberFormat="1" applyFont="1" applyFill="1" applyBorder="1"/>
    <xf numFmtId="3" fontId="99" fillId="63" borderId="95" xfId="0" applyNumberFormat="1" applyFont="1" applyFill="1" applyBorder="1"/>
    <xf numFmtId="3" fontId="99" fillId="63" borderId="96" xfId="0" applyNumberFormat="1" applyFont="1" applyFill="1" applyBorder="1"/>
    <xf numFmtId="169" fontId="107" fillId="63" borderId="33" xfId="0" applyNumberFormat="1" applyFont="1" applyFill="1" applyBorder="1" applyAlignment="1">
      <alignment horizontal="center"/>
    </xf>
    <xf numFmtId="3" fontId="107" fillId="63" borderId="57" xfId="0" quotePrefix="1" applyNumberFormat="1" applyFont="1" applyFill="1" applyBorder="1" applyAlignment="1">
      <alignment horizontal="center"/>
    </xf>
    <xf numFmtId="0" fontId="100" fillId="63" borderId="0" xfId="1862" applyFont="1" applyFill="1" applyAlignment="1" applyProtection="1"/>
    <xf numFmtId="0" fontId="99" fillId="63" borderId="0" xfId="1862" applyFont="1" applyFill="1" applyAlignment="1" applyProtection="1"/>
    <xf numFmtId="0" fontId="100" fillId="63" borderId="0" xfId="1862" applyFont="1" applyFill="1" applyBorder="1" applyAlignment="1" applyProtection="1"/>
    <xf numFmtId="216" fontId="100" fillId="63" borderId="0" xfId="1862" applyNumberFormat="1" applyFont="1" applyFill="1" applyAlignment="1" applyProtection="1"/>
    <xf numFmtId="3" fontId="99" fillId="63" borderId="0" xfId="1862" applyNumberFormat="1" applyFont="1" applyFill="1" applyBorder="1" applyAlignment="1" applyProtection="1"/>
    <xf numFmtId="0" fontId="101" fillId="63" borderId="0" xfId="1862" applyFont="1" applyFill="1" applyAlignment="1" applyProtection="1">
      <alignment horizontal="left"/>
    </xf>
    <xf numFmtId="0" fontId="99" fillId="63" borderId="0" xfId="1862" applyFont="1" applyFill="1" applyBorder="1" applyAlignment="1" applyProtection="1"/>
    <xf numFmtId="0" fontId="99" fillId="63" borderId="0" xfId="1862" applyFont="1" applyFill="1" applyAlignment="1" applyProtection="1">
      <alignment horizontal="left"/>
    </xf>
    <xf numFmtId="0" fontId="99" fillId="63" borderId="0" xfId="1862" applyFont="1" applyFill="1" applyBorder="1" applyAlignment="1" applyProtection="1">
      <alignment horizontal="left"/>
    </xf>
    <xf numFmtId="17" fontId="100" fillId="63" borderId="28" xfId="0" applyNumberFormat="1" applyFont="1" applyFill="1" applyBorder="1" applyAlignment="1">
      <alignment horizontal="center"/>
    </xf>
    <xf numFmtId="210" fontId="0" fillId="63" borderId="0" xfId="2459" applyNumberFormat="1" applyFont="1" applyFill="1"/>
    <xf numFmtId="210" fontId="100" fillId="63" borderId="11" xfId="2459" applyNumberFormat="1" applyFont="1" applyFill="1" applyBorder="1" applyAlignment="1">
      <alignment horizontal="center"/>
    </xf>
    <xf numFmtId="210" fontId="100" fillId="63" borderId="59" xfId="2459" applyNumberFormat="1" applyFont="1" applyFill="1" applyBorder="1" applyAlignment="1">
      <alignment horizontal="center"/>
    </xf>
    <xf numFmtId="210" fontId="100" fillId="63" borderId="92" xfId="2459" quotePrefix="1" applyNumberFormat="1" applyFont="1" applyFill="1" applyBorder="1" applyAlignment="1">
      <alignment horizontal="center"/>
    </xf>
    <xf numFmtId="210" fontId="100" fillId="63" borderId="57" xfId="2459" quotePrefix="1" applyNumberFormat="1" applyFont="1" applyFill="1" applyBorder="1" applyAlignment="1">
      <alignment horizontal="center"/>
    </xf>
    <xf numFmtId="210" fontId="100" fillId="63" borderId="92" xfId="2459" applyNumberFormat="1" applyFont="1" applyFill="1" applyBorder="1" applyAlignment="1">
      <alignment horizontal="center"/>
    </xf>
    <xf numFmtId="210" fontId="100" fillId="63" borderId="57" xfId="2459" applyNumberFormat="1" applyFont="1" applyFill="1" applyBorder="1" applyAlignment="1">
      <alignment horizontal="center"/>
    </xf>
    <xf numFmtId="210" fontId="99" fillId="63" borderId="22" xfId="2459" applyNumberFormat="1" applyFont="1" applyFill="1" applyBorder="1"/>
    <xf numFmtId="210" fontId="99" fillId="63" borderId="84" xfId="2459" applyNumberFormat="1" applyFont="1" applyFill="1" applyBorder="1"/>
    <xf numFmtId="210" fontId="99" fillId="63" borderId="11" xfId="2459" applyNumberFormat="1" applyFont="1" applyFill="1" applyBorder="1"/>
    <xf numFmtId="210" fontId="99" fillId="63" borderId="33" xfId="2459" applyNumberFormat="1" applyFont="1" applyFill="1" applyBorder="1"/>
    <xf numFmtId="210" fontId="99" fillId="63" borderId="24" xfId="2459" applyNumberFormat="1" applyFont="1" applyFill="1" applyBorder="1"/>
    <xf numFmtId="210" fontId="99" fillId="63" borderId="85" xfId="2459" applyNumberFormat="1" applyFont="1" applyFill="1" applyBorder="1"/>
    <xf numFmtId="210" fontId="99" fillId="63" borderId="95" xfId="2459" applyNumberFormat="1" applyFont="1" applyFill="1" applyBorder="1"/>
    <xf numFmtId="210" fontId="99" fillId="63" borderId="56" xfId="2459" applyNumberFormat="1" applyFont="1" applyFill="1" applyBorder="1"/>
    <xf numFmtId="210" fontId="99" fillId="63" borderId="57" xfId="2459" applyNumberFormat="1" applyFont="1" applyFill="1" applyBorder="1"/>
    <xf numFmtId="210" fontId="99" fillId="63" borderId="96" xfId="2459" applyNumberFormat="1" applyFont="1" applyFill="1" applyBorder="1"/>
    <xf numFmtId="210" fontId="99" fillId="63" borderId="88" xfId="2459" applyNumberFormat="1" applyFont="1" applyFill="1" applyBorder="1"/>
    <xf numFmtId="210" fontId="0" fillId="63" borderId="0" xfId="0" applyNumberFormat="1" applyFill="1"/>
    <xf numFmtId="38" fontId="99" fillId="63" borderId="0" xfId="0" applyNumberFormat="1" applyFont="1" applyFill="1"/>
    <xf numFmtId="0" fontId="100" fillId="63" borderId="0" xfId="0" applyFont="1" applyFill="1" applyBorder="1" applyAlignment="1">
      <alignment horizontal="center"/>
    </xf>
    <xf numFmtId="38" fontId="99" fillId="63" borderId="7" xfId="0" applyNumberFormat="1" applyFont="1" applyFill="1" applyBorder="1" applyAlignment="1" applyProtection="1">
      <protection locked="0"/>
    </xf>
    <xf numFmtId="169" fontId="107" fillId="67" borderId="32" xfId="0" applyNumberFormat="1" applyFont="1" applyFill="1" applyBorder="1" applyAlignment="1">
      <alignment horizontal="center"/>
    </xf>
    <xf numFmtId="169" fontId="107" fillId="67" borderId="33" xfId="0" applyNumberFormat="1" applyFont="1" applyFill="1" applyBorder="1" applyAlignment="1">
      <alignment horizontal="center"/>
    </xf>
    <xf numFmtId="217" fontId="100" fillId="63" borderId="55" xfId="0" quotePrefix="1" applyNumberFormat="1" applyFont="1" applyFill="1" applyBorder="1" applyAlignment="1">
      <alignment horizontal="center"/>
    </xf>
    <xf numFmtId="217" fontId="100" fillId="63" borderId="57" xfId="0" quotePrefix="1" applyNumberFormat="1" applyFont="1" applyFill="1" applyBorder="1" applyAlignment="1">
      <alignment horizontal="center"/>
    </xf>
    <xf numFmtId="210" fontId="0" fillId="63" borderId="87" xfId="2459" applyNumberFormat="1" applyFont="1" applyFill="1" applyBorder="1"/>
    <xf numFmtId="0" fontId="0" fillId="63" borderId="0" xfId="0" applyFill="1" applyBorder="1"/>
    <xf numFmtId="210" fontId="0" fillId="63" borderId="0" xfId="2459" applyNumberFormat="1" applyFont="1" applyFill="1" applyBorder="1"/>
    <xf numFmtId="217" fontId="100" fillId="63" borderId="92" xfId="0" quotePrefix="1" applyNumberFormat="1" applyFont="1" applyFill="1" applyBorder="1" applyAlignment="1">
      <alignment horizontal="center"/>
    </xf>
    <xf numFmtId="169" fontId="100" fillId="63" borderId="58" xfId="0" applyNumberFormat="1" applyFont="1" applyFill="1" applyBorder="1" applyAlignment="1" applyProtection="1">
      <alignment horizontal="center"/>
    </xf>
    <xf numFmtId="169" fontId="100" fillId="63" borderId="59" xfId="0" applyNumberFormat="1" applyFont="1" applyFill="1" applyBorder="1" applyAlignment="1" applyProtection="1">
      <alignment horizontal="center"/>
    </xf>
    <xf numFmtId="210" fontId="100" fillId="63" borderId="64" xfId="2459" applyNumberFormat="1" applyFont="1" applyFill="1" applyBorder="1" applyAlignment="1" applyProtection="1">
      <alignment horizontal="center" vertical="center"/>
    </xf>
    <xf numFmtId="210" fontId="100" fillId="63" borderId="65" xfId="2459" applyNumberFormat="1" applyFont="1" applyFill="1" applyBorder="1" applyAlignment="1" applyProtection="1">
      <alignment horizontal="center" vertical="center"/>
    </xf>
    <xf numFmtId="210" fontId="100" fillId="63" borderId="66" xfId="2459" applyNumberFormat="1" applyFont="1" applyFill="1" applyBorder="1" applyAlignment="1" applyProtection="1">
      <alignment horizontal="center" vertical="center"/>
    </xf>
    <xf numFmtId="210" fontId="100" fillId="63" borderId="67" xfId="2459" applyNumberFormat="1" applyFont="1" applyFill="1" applyBorder="1" applyAlignment="1">
      <alignment horizontal="center"/>
    </xf>
    <xf numFmtId="210" fontId="100" fillId="63" borderId="51" xfId="2459" applyNumberFormat="1" applyFont="1" applyFill="1" applyBorder="1" applyAlignment="1">
      <alignment horizontal="center"/>
    </xf>
    <xf numFmtId="210" fontId="100" fillId="63" borderId="68" xfId="2459" applyNumberFormat="1" applyFont="1" applyFill="1" applyBorder="1" applyAlignment="1">
      <alignment horizontal="center"/>
    </xf>
    <xf numFmtId="0" fontId="100" fillId="63" borderId="49" xfId="0" applyFont="1" applyFill="1" applyBorder="1" applyAlignment="1">
      <alignment horizontal="center"/>
    </xf>
    <xf numFmtId="0" fontId="100" fillId="63" borderId="59" xfId="0" applyFont="1" applyFill="1" applyBorder="1" applyAlignment="1">
      <alignment horizontal="center"/>
    </xf>
    <xf numFmtId="3" fontId="100" fillId="63" borderId="58" xfId="0" applyNumberFormat="1" applyFont="1" applyFill="1" applyBorder="1" applyAlignment="1">
      <alignment horizontal="center"/>
    </xf>
    <xf numFmtId="3" fontId="100" fillId="63" borderId="49" xfId="0" applyNumberFormat="1" applyFont="1" applyFill="1" applyBorder="1" applyAlignment="1">
      <alignment horizontal="center"/>
    </xf>
    <xf numFmtId="3" fontId="100" fillId="63" borderId="59" xfId="0" applyNumberFormat="1" applyFont="1" applyFill="1" applyBorder="1" applyAlignment="1">
      <alignment horizontal="center"/>
    </xf>
    <xf numFmtId="0" fontId="100" fillId="63" borderId="12" xfId="0" applyFont="1" applyFill="1" applyBorder="1" applyAlignment="1">
      <alignment horizontal="center" vertical="center" wrapText="1"/>
    </xf>
    <xf numFmtId="0" fontId="100" fillId="63" borderId="24" xfId="0" applyFont="1" applyFill="1" applyBorder="1" applyAlignment="1">
      <alignment horizontal="center" vertical="center" wrapText="1"/>
    </xf>
    <xf numFmtId="0" fontId="100" fillId="63" borderId="27" xfId="0" applyFont="1" applyFill="1" applyBorder="1" applyAlignment="1">
      <alignment horizontal="center"/>
    </xf>
    <xf numFmtId="0" fontId="100" fillId="63" borderId="26" xfId="0" applyFont="1" applyFill="1" applyBorder="1" applyAlignment="1">
      <alignment horizontal="center"/>
    </xf>
    <xf numFmtId="0" fontId="100" fillId="63" borderId="22" xfId="0" applyFont="1" applyFill="1" applyBorder="1" applyAlignment="1">
      <alignment horizontal="center"/>
    </xf>
    <xf numFmtId="0" fontId="100" fillId="63" borderId="21" xfId="0" applyFont="1" applyFill="1" applyBorder="1" applyAlignment="1">
      <alignment horizontal="center"/>
    </xf>
    <xf numFmtId="0" fontId="100" fillId="63" borderId="0" xfId="0" applyFont="1" applyFill="1" applyBorder="1"/>
    <xf numFmtId="38" fontId="99" fillId="63" borderId="34" xfId="0" applyNumberFormat="1" applyFont="1" applyFill="1" applyBorder="1" applyAlignment="1">
      <alignment vertical="center"/>
    </xf>
    <xf numFmtId="38" fontId="99" fillId="63" borderId="62" xfId="0" applyNumberFormat="1" applyFont="1" applyFill="1" applyBorder="1" applyAlignment="1">
      <alignment vertical="center"/>
    </xf>
    <xf numFmtId="38" fontId="99" fillId="63" borderId="62" xfId="0" applyNumberFormat="1" applyFont="1" applyFill="1" applyBorder="1"/>
    <xf numFmtId="38" fontId="100" fillId="63" borderId="62" xfId="0" applyNumberFormat="1" applyFont="1" applyFill="1" applyBorder="1"/>
    <xf numFmtId="38" fontId="99" fillId="63" borderId="63" xfId="0" applyNumberFormat="1" applyFont="1" applyFill="1" applyBorder="1"/>
    <xf numFmtId="0" fontId="100" fillId="63" borderId="11" xfId="0" applyFont="1" applyFill="1" applyBorder="1" applyAlignment="1">
      <alignment horizontal="center"/>
    </xf>
    <xf numFmtId="0" fontId="100" fillId="63" borderId="0" xfId="0" applyFont="1" applyFill="1" applyBorder="1" applyAlignment="1">
      <alignment horizontal="center"/>
    </xf>
    <xf numFmtId="0" fontId="100" fillId="63" borderId="34" xfId="0" applyFont="1" applyFill="1" applyBorder="1"/>
    <xf numFmtId="210" fontId="100" fillId="65" borderId="67" xfId="2459" applyNumberFormat="1" applyFont="1" applyFill="1" applyBorder="1" applyAlignment="1">
      <alignment horizontal="center"/>
    </xf>
    <xf numFmtId="210" fontId="100" fillId="65" borderId="51" xfId="2459" applyNumberFormat="1" applyFont="1" applyFill="1" applyBorder="1" applyAlignment="1">
      <alignment horizontal="center"/>
    </xf>
    <xf numFmtId="210" fontId="100" fillId="65" borderId="68" xfId="2459" applyNumberFormat="1" applyFont="1" applyFill="1" applyBorder="1" applyAlignment="1">
      <alignment horizontal="center"/>
    </xf>
    <xf numFmtId="210" fontId="100" fillId="64" borderId="67" xfId="2459" applyNumberFormat="1" applyFont="1" applyFill="1" applyBorder="1" applyAlignment="1">
      <alignment horizontal="center"/>
    </xf>
    <xf numFmtId="210" fontId="100" fillId="64" borderId="51" xfId="2459" applyNumberFormat="1" applyFont="1" applyFill="1" applyBorder="1" applyAlignment="1">
      <alignment horizontal="center"/>
    </xf>
    <xf numFmtId="210" fontId="100" fillId="64" borderId="68" xfId="2459" applyNumberFormat="1" applyFont="1" applyFill="1" applyBorder="1" applyAlignment="1">
      <alignment horizontal="center"/>
    </xf>
    <xf numFmtId="210" fontId="100" fillId="65" borderId="93" xfId="2459" applyNumberFormat="1" applyFont="1" applyFill="1" applyBorder="1" applyAlignment="1">
      <alignment horizontal="center"/>
    </xf>
    <xf numFmtId="210" fontId="100" fillId="65" borderId="94" xfId="2459" applyNumberFormat="1" applyFont="1" applyFill="1" applyBorder="1" applyAlignment="1">
      <alignment horizontal="center"/>
    </xf>
    <xf numFmtId="210" fontId="100" fillId="65" borderId="81" xfId="2459" applyNumberFormat="1" applyFont="1" applyFill="1" applyBorder="1" applyAlignment="1">
      <alignment horizontal="center"/>
    </xf>
    <xf numFmtId="0" fontId="100" fillId="64" borderId="27" xfId="0" applyFont="1" applyFill="1" applyBorder="1" applyAlignment="1">
      <alignment horizontal="center"/>
    </xf>
    <xf numFmtId="0" fontId="100" fillId="64" borderId="7" xfId="0" applyFont="1" applyFill="1" applyBorder="1" applyAlignment="1">
      <alignment horizontal="center"/>
    </xf>
    <xf numFmtId="0" fontId="100" fillId="64" borderId="85" xfId="0" applyFont="1" applyFill="1" applyBorder="1" applyAlignment="1">
      <alignment horizontal="center"/>
    </xf>
    <xf numFmtId="0" fontId="100" fillId="63" borderId="58" xfId="0" applyFont="1" applyFill="1" applyBorder="1" applyAlignment="1">
      <alignment horizontal="center"/>
    </xf>
    <xf numFmtId="169" fontId="100" fillId="63" borderId="49" xfId="0" applyNumberFormat="1" applyFont="1" applyFill="1" applyBorder="1" applyAlignment="1" applyProtection="1">
      <alignment horizontal="center"/>
    </xf>
    <xf numFmtId="169" fontId="100" fillId="63" borderId="32" xfId="0" applyNumberFormat="1" applyFont="1" applyFill="1" applyBorder="1" applyAlignment="1" applyProtection="1">
      <alignment horizontal="center"/>
    </xf>
    <xf numFmtId="169" fontId="100" fillId="63" borderId="0" xfId="0" applyNumberFormat="1" applyFont="1" applyFill="1" applyBorder="1" applyAlignment="1" applyProtection="1">
      <alignment horizontal="center"/>
    </xf>
    <xf numFmtId="169" fontId="100" fillId="63" borderId="33" xfId="0" applyNumberFormat="1" applyFont="1" applyFill="1" applyBorder="1" applyAlignment="1" applyProtection="1">
      <alignment horizontal="center"/>
    </xf>
    <xf numFmtId="169" fontId="100" fillId="63" borderId="86" xfId="0" applyNumberFormat="1" applyFont="1" applyFill="1" applyBorder="1" applyAlignment="1" applyProtection="1">
      <alignment horizontal="center"/>
    </xf>
    <xf numFmtId="169" fontId="100" fillId="63" borderId="87" xfId="0" applyNumberFormat="1" applyFont="1" applyFill="1" applyBorder="1" applyAlignment="1" applyProtection="1">
      <alignment horizontal="center"/>
    </xf>
    <xf numFmtId="169" fontId="100" fillId="63" borderId="88" xfId="0" applyNumberFormat="1" applyFont="1" applyFill="1" applyBorder="1" applyAlignment="1" applyProtection="1">
      <alignment horizontal="center"/>
    </xf>
    <xf numFmtId="210" fontId="100" fillId="63" borderId="64" xfId="1568" applyNumberFormat="1" applyFont="1" applyFill="1" applyBorder="1" applyAlignment="1" applyProtection="1">
      <alignment horizontal="center" vertical="center"/>
    </xf>
    <xf numFmtId="210" fontId="100" fillId="63" borderId="65" xfId="1568" applyNumberFormat="1" applyFont="1" applyFill="1" applyBorder="1" applyAlignment="1" applyProtection="1">
      <alignment horizontal="center" vertical="center"/>
    </xf>
    <xf numFmtId="210" fontId="100" fillId="63" borderId="66" xfId="1568" applyNumberFormat="1" applyFont="1" applyFill="1" applyBorder="1" applyAlignment="1" applyProtection="1">
      <alignment horizontal="center" vertical="center"/>
    </xf>
    <xf numFmtId="210" fontId="100" fillId="63" borderId="67" xfId="1568" applyNumberFormat="1" applyFont="1" applyFill="1" applyBorder="1" applyAlignment="1">
      <alignment horizontal="center"/>
    </xf>
    <xf numFmtId="210" fontId="100" fillId="63" borderId="51" xfId="1568" applyNumberFormat="1" applyFont="1" applyFill="1" applyBorder="1" applyAlignment="1">
      <alignment horizontal="center"/>
    </xf>
    <xf numFmtId="210" fontId="100" fillId="63" borderId="68" xfId="1568" applyNumberFormat="1" applyFont="1" applyFill="1" applyBorder="1" applyAlignment="1">
      <alignment horizontal="center"/>
    </xf>
    <xf numFmtId="0" fontId="100" fillId="63" borderId="87" xfId="0" applyFont="1" applyFill="1" applyBorder="1" applyAlignment="1">
      <alignment horizontal="center"/>
    </xf>
    <xf numFmtId="17" fontId="100" fillId="63" borderId="27" xfId="0" applyNumberFormat="1" applyFont="1" applyFill="1" applyBorder="1" applyAlignment="1">
      <alignment horizontal="center"/>
    </xf>
  </cellXfs>
  <cellStyles count="2464">
    <cellStyle name="20% - Accent1" xfId="1" builtinId="30" customBuiltin="1"/>
    <cellStyle name="20% - Accent1 2" xfId="2" xr:uid="{00000000-0005-0000-0000-000001000000}"/>
    <cellStyle name="20% - Accent1 2 10" xfId="740" xr:uid="{00000000-0005-0000-0000-000002000000}"/>
    <cellStyle name="20% - Accent1 2 11" xfId="741" xr:uid="{00000000-0005-0000-0000-000003000000}"/>
    <cellStyle name="20% - Accent1 2 12" xfId="742" xr:uid="{00000000-0005-0000-0000-000004000000}"/>
    <cellStyle name="20% - Accent1 2 13" xfId="743" xr:uid="{00000000-0005-0000-0000-000005000000}"/>
    <cellStyle name="20% - Accent1 2 14" xfId="744" xr:uid="{00000000-0005-0000-0000-000006000000}"/>
    <cellStyle name="20% - Accent1 2 15" xfId="745" xr:uid="{00000000-0005-0000-0000-000007000000}"/>
    <cellStyle name="20% - Accent1 2 16" xfId="746" xr:uid="{00000000-0005-0000-0000-000008000000}"/>
    <cellStyle name="20% - Accent1 2 17" xfId="747" xr:uid="{00000000-0005-0000-0000-000009000000}"/>
    <cellStyle name="20% - Accent1 2 18" xfId="748" xr:uid="{00000000-0005-0000-0000-00000A000000}"/>
    <cellStyle name="20% - Accent1 2 19" xfId="749" xr:uid="{00000000-0005-0000-0000-00000B000000}"/>
    <cellStyle name="20% - Accent1 2 2" xfId="750" xr:uid="{00000000-0005-0000-0000-00000C000000}"/>
    <cellStyle name="20% - Accent1 2 2 2" xfId="751" xr:uid="{00000000-0005-0000-0000-00000D000000}"/>
    <cellStyle name="20% - Accent1 2 20" xfId="752" xr:uid="{00000000-0005-0000-0000-00000E000000}"/>
    <cellStyle name="20% - Accent1 2 3" xfId="753" xr:uid="{00000000-0005-0000-0000-00000F000000}"/>
    <cellStyle name="20% - Accent1 2 4" xfId="754" xr:uid="{00000000-0005-0000-0000-000010000000}"/>
    <cellStyle name="20% - Accent1 2 5" xfId="755" xr:uid="{00000000-0005-0000-0000-000011000000}"/>
    <cellStyle name="20% - Accent1 2 6" xfId="756" xr:uid="{00000000-0005-0000-0000-000012000000}"/>
    <cellStyle name="20% - Accent1 2 7" xfId="757" xr:uid="{00000000-0005-0000-0000-000013000000}"/>
    <cellStyle name="20% - Accent1 2 8" xfId="758" xr:uid="{00000000-0005-0000-0000-000014000000}"/>
    <cellStyle name="20% - Accent1 2 9" xfId="759" xr:uid="{00000000-0005-0000-0000-000015000000}"/>
    <cellStyle name="20% - Accent1 2_Botswana Investments Life 31072010" xfId="760" xr:uid="{00000000-0005-0000-0000-000016000000}"/>
    <cellStyle name="20% - Accent1 3" xfId="3" xr:uid="{00000000-0005-0000-0000-000017000000}"/>
    <cellStyle name="20% - Accent1 3 10" xfId="761" xr:uid="{00000000-0005-0000-0000-000018000000}"/>
    <cellStyle name="20% - Accent1 3 11" xfId="762" xr:uid="{00000000-0005-0000-0000-000019000000}"/>
    <cellStyle name="20% - Accent1 3 12" xfId="763" xr:uid="{00000000-0005-0000-0000-00001A000000}"/>
    <cellStyle name="20% - Accent1 3 13" xfId="764" xr:uid="{00000000-0005-0000-0000-00001B000000}"/>
    <cellStyle name="20% - Accent1 3 14" xfId="765" xr:uid="{00000000-0005-0000-0000-00001C000000}"/>
    <cellStyle name="20% - Accent1 3 15" xfId="766" xr:uid="{00000000-0005-0000-0000-00001D000000}"/>
    <cellStyle name="20% - Accent1 3 16" xfId="767" xr:uid="{00000000-0005-0000-0000-00001E000000}"/>
    <cellStyle name="20% - Accent1 3 17" xfId="768" xr:uid="{00000000-0005-0000-0000-00001F000000}"/>
    <cellStyle name="20% - Accent1 3 18" xfId="769" xr:uid="{00000000-0005-0000-0000-000020000000}"/>
    <cellStyle name="20% - Accent1 3 19" xfId="770" xr:uid="{00000000-0005-0000-0000-000021000000}"/>
    <cellStyle name="20% - Accent1 3 2" xfId="771" xr:uid="{00000000-0005-0000-0000-000022000000}"/>
    <cellStyle name="20% - Accent1 3 3" xfId="772" xr:uid="{00000000-0005-0000-0000-000023000000}"/>
    <cellStyle name="20% - Accent1 3 4" xfId="773" xr:uid="{00000000-0005-0000-0000-000024000000}"/>
    <cellStyle name="20% - Accent1 3 5" xfId="774" xr:uid="{00000000-0005-0000-0000-000025000000}"/>
    <cellStyle name="20% - Accent1 3 6" xfId="775" xr:uid="{00000000-0005-0000-0000-000026000000}"/>
    <cellStyle name="20% - Accent1 3 7" xfId="776" xr:uid="{00000000-0005-0000-0000-000027000000}"/>
    <cellStyle name="20% - Accent1 3 8" xfId="777" xr:uid="{00000000-0005-0000-0000-000028000000}"/>
    <cellStyle name="20% - Accent1 3 9" xfId="778" xr:uid="{00000000-0005-0000-0000-000029000000}"/>
    <cellStyle name="20% - Accent1 4" xfId="779" xr:uid="{00000000-0005-0000-0000-00002A000000}"/>
    <cellStyle name="20% - Accent1 4 10" xfId="780" xr:uid="{00000000-0005-0000-0000-00002B000000}"/>
    <cellStyle name="20% - Accent1 4 11" xfId="781" xr:uid="{00000000-0005-0000-0000-00002C000000}"/>
    <cellStyle name="20% - Accent1 4 12" xfId="782" xr:uid="{00000000-0005-0000-0000-00002D000000}"/>
    <cellStyle name="20% - Accent1 4 13" xfId="783" xr:uid="{00000000-0005-0000-0000-00002E000000}"/>
    <cellStyle name="20% - Accent1 4 14" xfId="784" xr:uid="{00000000-0005-0000-0000-00002F000000}"/>
    <cellStyle name="20% - Accent1 4 15" xfId="785" xr:uid="{00000000-0005-0000-0000-000030000000}"/>
    <cellStyle name="20% - Accent1 4 16" xfId="786" xr:uid="{00000000-0005-0000-0000-000031000000}"/>
    <cellStyle name="20% - Accent1 4 17" xfId="787" xr:uid="{00000000-0005-0000-0000-000032000000}"/>
    <cellStyle name="20% - Accent1 4 18" xfId="788" xr:uid="{00000000-0005-0000-0000-000033000000}"/>
    <cellStyle name="20% - Accent1 4 19" xfId="789" xr:uid="{00000000-0005-0000-0000-000034000000}"/>
    <cellStyle name="20% - Accent1 4 2" xfId="790" xr:uid="{00000000-0005-0000-0000-000035000000}"/>
    <cellStyle name="20% - Accent1 4 3" xfId="791" xr:uid="{00000000-0005-0000-0000-000036000000}"/>
    <cellStyle name="20% - Accent1 4 4" xfId="792" xr:uid="{00000000-0005-0000-0000-000037000000}"/>
    <cellStyle name="20% - Accent1 4 5" xfId="793" xr:uid="{00000000-0005-0000-0000-000038000000}"/>
    <cellStyle name="20% - Accent1 4 6" xfId="794" xr:uid="{00000000-0005-0000-0000-000039000000}"/>
    <cellStyle name="20% - Accent1 4 7" xfId="795" xr:uid="{00000000-0005-0000-0000-00003A000000}"/>
    <cellStyle name="20% - Accent1 4 8" xfId="796" xr:uid="{00000000-0005-0000-0000-00003B000000}"/>
    <cellStyle name="20% - Accent1 4 9" xfId="797" xr:uid="{00000000-0005-0000-0000-00003C000000}"/>
    <cellStyle name="20% - Accent2" xfId="4" builtinId="34" customBuiltin="1"/>
    <cellStyle name="20% - Accent2 2" xfId="5" xr:uid="{00000000-0005-0000-0000-00003E000000}"/>
    <cellStyle name="20% - Accent2 2 10" xfId="798" xr:uid="{00000000-0005-0000-0000-00003F000000}"/>
    <cellStyle name="20% - Accent2 2 11" xfId="799" xr:uid="{00000000-0005-0000-0000-000040000000}"/>
    <cellStyle name="20% - Accent2 2 12" xfId="800" xr:uid="{00000000-0005-0000-0000-000041000000}"/>
    <cellStyle name="20% - Accent2 2 13" xfId="801" xr:uid="{00000000-0005-0000-0000-000042000000}"/>
    <cellStyle name="20% - Accent2 2 14" xfId="802" xr:uid="{00000000-0005-0000-0000-000043000000}"/>
    <cellStyle name="20% - Accent2 2 15" xfId="803" xr:uid="{00000000-0005-0000-0000-000044000000}"/>
    <cellStyle name="20% - Accent2 2 16" xfId="804" xr:uid="{00000000-0005-0000-0000-000045000000}"/>
    <cellStyle name="20% - Accent2 2 17" xfId="805" xr:uid="{00000000-0005-0000-0000-000046000000}"/>
    <cellStyle name="20% - Accent2 2 18" xfId="806" xr:uid="{00000000-0005-0000-0000-000047000000}"/>
    <cellStyle name="20% - Accent2 2 19" xfId="807" xr:uid="{00000000-0005-0000-0000-000048000000}"/>
    <cellStyle name="20% - Accent2 2 2" xfId="808" xr:uid="{00000000-0005-0000-0000-000049000000}"/>
    <cellStyle name="20% - Accent2 2 2 2" xfId="809" xr:uid="{00000000-0005-0000-0000-00004A000000}"/>
    <cellStyle name="20% - Accent2 2 20" xfId="810" xr:uid="{00000000-0005-0000-0000-00004B000000}"/>
    <cellStyle name="20% - Accent2 2 3" xfId="811" xr:uid="{00000000-0005-0000-0000-00004C000000}"/>
    <cellStyle name="20% - Accent2 2 4" xfId="812" xr:uid="{00000000-0005-0000-0000-00004D000000}"/>
    <cellStyle name="20% - Accent2 2 5" xfId="813" xr:uid="{00000000-0005-0000-0000-00004E000000}"/>
    <cellStyle name="20% - Accent2 2 6" xfId="814" xr:uid="{00000000-0005-0000-0000-00004F000000}"/>
    <cellStyle name="20% - Accent2 2 7" xfId="815" xr:uid="{00000000-0005-0000-0000-000050000000}"/>
    <cellStyle name="20% - Accent2 2 8" xfId="816" xr:uid="{00000000-0005-0000-0000-000051000000}"/>
    <cellStyle name="20% - Accent2 2 9" xfId="817" xr:uid="{00000000-0005-0000-0000-000052000000}"/>
    <cellStyle name="20% - Accent2 2_Botswana Investments Life 31072010" xfId="818" xr:uid="{00000000-0005-0000-0000-000053000000}"/>
    <cellStyle name="20% - Accent2 3" xfId="6" xr:uid="{00000000-0005-0000-0000-000054000000}"/>
    <cellStyle name="20% - Accent2 3 10" xfId="819" xr:uid="{00000000-0005-0000-0000-000055000000}"/>
    <cellStyle name="20% - Accent2 3 11" xfId="820" xr:uid="{00000000-0005-0000-0000-000056000000}"/>
    <cellStyle name="20% - Accent2 3 12" xfId="821" xr:uid="{00000000-0005-0000-0000-000057000000}"/>
    <cellStyle name="20% - Accent2 3 13" xfId="822" xr:uid="{00000000-0005-0000-0000-000058000000}"/>
    <cellStyle name="20% - Accent2 3 14" xfId="823" xr:uid="{00000000-0005-0000-0000-000059000000}"/>
    <cellStyle name="20% - Accent2 3 15" xfId="824" xr:uid="{00000000-0005-0000-0000-00005A000000}"/>
    <cellStyle name="20% - Accent2 3 16" xfId="825" xr:uid="{00000000-0005-0000-0000-00005B000000}"/>
    <cellStyle name="20% - Accent2 3 17" xfId="826" xr:uid="{00000000-0005-0000-0000-00005C000000}"/>
    <cellStyle name="20% - Accent2 3 18" xfId="827" xr:uid="{00000000-0005-0000-0000-00005D000000}"/>
    <cellStyle name="20% - Accent2 3 19" xfId="828" xr:uid="{00000000-0005-0000-0000-00005E000000}"/>
    <cellStyle name="20% - Accent2 3 2" xfId="829" xr:uid="{00000000-0005-0000-0000-00005F000000}"/>
    <cellStyle name="20% - Accent2 3 3" xfId="830" xr:uid="{00000000-0005-0000-0000-000060000000}"/>
    <cellStyle name="20% - Accent2 3 4" xfId="831" xr:uid="{00000000-0005-0000-0000-000061000000}"/>
    <cellStyle name="20% - Accent2 3 5" xfId="832" xr:uid="{00000000-0005-0000-0000-000062000000}"/>
    <cellStyle name="20% - Accent2 3 6" xfId="833" xr:uid="{00000000-0005-0000-0000-000063000000}"/>
    <cellStyle name="20% - Accent2 3 7" xfId="834" xr:uid="{00000000-0005-0000-0000-000064000000}"/>
    <cellStyle name="20% - Accent2 3 8" xfId="835" xr:uid="{00000000-0005-0000-0000-000065000000}"/>
    <cellStyle name="20% - Accent2 3 9" xfId="836" xr:uid="{00000000-0005-0000-0000-000066000000}"/>
    <cellStyle name="20% - Accent2 4" xfId="837" xr:uid="{00000000-0005-0000-0000-000067000000}"/>
    <cellStyle name="20% - Accent2 4 10" xfId="838" xr:uid="{00000000-0005-0000-0000-000068000000}"/>
    <cellStyle name="20% - Accent2 4 11" xfId="839" xr:uid="{00000000-0005-0000-0000-000069000000}"/>
    <cellStyle name="20% - Accent2 4 12" xfId="840" xr:uid="{00000000-0005-0000-0000-00006A000000}"/>
    <cellStyle name="20% - Accent2 4 13" xfId="841" xr:uid="{00000000-0005-0000-0000-00006B000000}"/>
    <cellStyle name="20% - Accent2 4 14" xfId="842" xr:uid="{00000000-0005-0000-0000-00006C000000}"/>
    <cellStyle name="20% - Accent2 4 15" xfId="843" xr:uid="{00000000-0005-0000-0000-00006D000000}"/>
    <cellStyle name="20% - Accent2 4 16" xfId="844" xr:uid="{00000000-0005-0000-0000-00006E000000}"/>
    <cellStyle name="20% - Accent2 4 17" xfId="845" xr:uid="{00000000-0005-0000-0000-00006F000000}"/>
    <cellStyle name="20% - Accent2 4 18" xfId="846" xr:uid="{00000000-0005-0000-0000-000070000000}"/>
    <cellStyle name="20% - Accent2 4 19" xfId="847" xr:uid="{00000000-0005-0000-0000-000071000000}"/>
    <cellStyle name="20% - Accent2 4 2" xfId="848" xr:uid="{00000000-0005-0000-0000-000072000000}"/>
    <cellStyle name="20% - Accent2 4 3" xfId="849" xr:uid="{00000000-0005-0000-0000-000073000000}"/>
    <cellStyle name="20% - Accent2 4 4" xfId="850" xr:uid="{00000000-0005-0000-0000-000074000000}"/>
    <cellStyle name="20% - Accent2 4 5" xfId="851" xr:uid="{00000000-0005-0000-0000-000075000000}"/>
    <cellStyle name="20% - Accent2 4 6" xfId="852" xr:uid="{00000000-0005-0000-0000-000076000000}"/>
    <cellStyle name="20% - Accent2 4 7" xfId="853" xr:uid="{00000000-0005-0000-0000-000077000000}"/>
    <cellStyle name="20% - Accent2 4 8" xfId="854" xr:uid="{00000000-0005-0000-0000-000078000000}"/>
    <cellStyle name="20% - Accent2 4 9" xfId="855" xr:uid="{00000000-0005-0000-0000-000079000000}"/>
    <cellStyle name="20% - Accent3" xfId="7" builtinId="38" customBuiltin="1"/>
    <cellStyle name="20% - Accent3 2" xfId="8" xr:uid="{00000000-0005-0000-0000-00007B000000}"/>
    <cellStyle name="20% - Accent3 2 10" xfId="856" xr:uid="{00000000-0005-0000-0000-00007C000000}"/>
    <cellStyle name="20% - Accent3 2 11" xfId="857" xr:uid="{00000000-0005-0000-0000-00007D000000}"/>
    <cellStyle name="20% - Accent3 2 12" xfId="858" xr:uid="{00000000-0005-0000-0000-00007E000000}"/>
    <cellStyle name="20% - Accent3 2 13" xfId="859" xr:uid="{00000000-0005-0000-0000-00007F000000}"/>
    <cellStyle name="20% - Accent3 2 14" xfId="860" xr:uid="{00000000-0005-0000-0000-000080000000}"/>
    <cellStyle name="20% - Accent3 2 15" xfId="861" xr:uid="{00000000-0005-0000-0000-000081000000}"/>
    <cellStyle name="20% - Accent3 2 16" xfId="862" xr:uid="{00000000-0005-0000-0000-000082000000}"/>
    <cellStyle name="20% - Accent3 2 17" xfId="863" xr:uid="{00000000-0005-0000-0000-000083000000}"/>
    <cellStyle name="20% - Accent3 2 18" xfId="864" xr:uid="{00000000-0005-0000-0000-000084000000}"/>
    <cellStyle name="20% - Accent3 2 19" xfId="865" xr:uid="{00000000-0005-0000-0000-000085000000}"/>
    <cellStyle name="20% - Accent3 2 2" xfId="866" xr:uid="{00000000-0005-0000-0000-000086000000}"/>
    <cellStyle name="20% - Accent3 2 2 2" xfId="867" xr:uid="{00000000-0005-0000-0000-000087000000}"/>
    <cellStyle name="20% - Accent3 2 20" xfId="868" xr:uid="{00000000-0005-0000-0000-000088000000}"/>
    <cellStyle name="20% - Accent3 2 3" xfId="869" xr:uid="{00000000-0005-0000-0000-000089000000}"/>
    <cellStyle name="20% - Accent3 2 4" xfId="870" xr:uid="{00000000-0005-0000-0000-00008A000000}"/>
    <cellStyle name="20% - Accent3 2 5" xfId="871" xr:uid="{00000000-0005-0000-0000-00008B000000}"/>
    <cellStyle name="20% - Accent3 2 6" xfId="872" xr:uid="{00000000-0005-0000-0000-00008C000000}"/>
    <cellStyle name="20% - Accent3 2 7" xfId="873" xr:uid="{00000000-0005-0000-0000-00008D000000}"/>
    <cellStyle name="20% - Accent3 2 8" xfId="874" xr:uid="{00000000-0005-0000-0000-00008E000000}"/>
    <cellStyle name="20% - Accent3 2 9" xfId="875" xr:uid="{00000000-0005-0000-0000-00008F000000}"/>
    <cellStyle name="20% - Accent3 2_Botswana Investments Life 31072010" xfId="876" xr:uid="{00000000-0005-0000-0000-000090000000}"/>
    <cellStyle name="20% - Accent3 3" xfId="9" xr:uid="{00000000-0005-0000-0000-000091000000}"/>
    <cellStyle name="20% - Accent3 3 10" xfId="877" xr:uid="{00000000-0005-0000-0000-000092000000}"/>
    <cellStyle name="20% - Accent3 3 11" xfId="878" xr:uid="{00000000-0005-0000-0000-000093000000}"/>
    <cellStyle name="20% - Accent3 3 12" xfId="879" xr:uid="{00000000-0005-0000-0000-000094000000}"/>
    <cellStyle name="20% - Accent3 3 13" xfId="880" xr:uid="{00000000-0005-0000-0000-000095000000}"/>
    <cellStyle name="20% - Accent3 3 14" xfId="881" xr:uid="{00000000-0005-0000-0000-000096000000}"/>
    <cellStyle name="20% - Accent3 3 15" xfId="882" xr:uid="{00000000-0005-0000-0000-000097000000}"/>
    <cellStyle name="20% - Accent3 3 16" xfId="883" xr:uid="{00000000-0005-0000-0000-000098000000}"/>
    <cellStyle name="20% - Accent3 3 17" xfId="884" xr:uid="{00000000-0005-0000-0000-000099000000}"/>
    <cellStyle name="20% - Accent3 3 18" xfId="885" xr:uid="{00000000-0005-0000-0000-00009A000000}"/>
    <cellStyle name="20% - Accent3 3 19" xfId="886" xr:uid="{00000000-0005-0000-0000-00009B000000}"/>
    <cellStyle name="20% - Accent3 3 2" xfId="887" xr:uid="{00000000-0005-0000-0000-00009C000000}"/>
    <cellStyle name="20% - Accent3 3 3" xfId="888" xr:uid="{00000000-0005-0000-0000-00009D000000}"/>
    <cellStyle name="20% - Accent3 3 4" xfId="889" xr:uid="{00000000-0005-0000-0000-00009E000000}"/>
    <cellStyle name="20% - Accent3 3 5" xfId="890" xr:uid="{00000000-0005-0000-0000-00009F000000}"/>
    <cellStyle name="20% - Accent3 3 6" xfId="891" xr:uid="{00000000-0005-0000-0000-0000A0000000}"/>
    <cellStyle name="20% - Accent3 3 7" xfId="892" xr:uid="{00000000-0005-0000-0000-0000A1000000}"/>
    <cellStyle name="20% - Accent3 3 8" xfId="893" xr:uid="{00000000-0005-0000-0000-0000A2000000}"/>
    <cellStyle name="20% - Accent3 3 9" xfId="894" xr:uid="{00000000-0005-0000-0000-0000A3000000}"/>
    <cellStyle name="20% - Accent3 4" xfId="895" xr:uid="{00000000-0005-0000-0000-0000A4000000}"/>
    <cellStyle name="20% - Accent3 4 10" xfId="896" xr:uid="{00000000-0005-0000-0000-0000A5000000}"/>
    <cellStyle name="20% - Accent3 4 11" xfId="897" xr:uid="{00000000-0005-0000-0000-0000A6000000}"/>
    <cellStyle name="20% - Accent3 4 12" xfId="898" xr:uid="{00000000-0005-0000-0000-0000A7000000}"/>
    <cellStyle name="20% - Accent3 4 13" xfId="899" xr:uid="{00000000-0005-0000-0000-0000A8000000}"/>
    <cellStyle name="20% - Accent3 4 14" xfId="900" xr:uid="{00000000-0005-0000-0000-0000A9000000}"/>
    <cellStyle name="20% - Accent3 4 15" xfId="901" xr:uid="{00000000-0005-0000-0000-0000AA000000}"/>
    <cellStyle name="20% - Accent3 4 16" xfId="902" xr:uid="{00000000-0005-0000-0000-0000AB000000}"/>
    <cellStyle name="20% - Accent3 4 17" xfId="903" xr:uid="{00000000-0005-0000-0000-0000AC000000}"/>
    <cellStyle name="20% - Accent3 4 18" xfId="904" xr:uid="{00000000-0005-0000-0000-0000AD000000}"/>
    <cellStyle name="20% - Accent3 4 19" xfId="905" xr:uid="{00000000-0005-0000-0000-0000AE000000}"/>
    <cellStyle name="20% - Accent3 4 2" xfId="906" xr:uid="{00000000-0005-0000-0000-0000AF000000}"/>
    <cellStyle name="20% - Accent3 4 3" xfId="907" xr:uid="{00000000-0005-0000-0000-0000B0000000}"/>
    <cellStyle name="20% - Accent3 4 4" xfId="908" xr:uid="{00000000-0005-0000-0000-0000B1000000}"/>
    <cellStyle name="20% - Accent3 4 5" xfId="909" xr:uid="{00000000-0005-0000-0000-0000B2000000}"/>
    <cellStyle name="20% - Accent3 4 6" xfId="910" xr:uid="{00000000-0005-0000-0000-0000B3000000}"/>
    <cellStyle name="20% - Accent3 4 7" xfId="911" xr:uid="{00000000-0005-0000-0000-0000B4000000}"/>
    <cellStyle name="20% - Accent3 4 8" xfId="912" xr:uid="{00000000-0005-0000-0000-0000B5000000}"/>
    <cellStyle name="20% - Accent3 4 9" xfId="913" xr:uid="{00000000-0005-0000-0000-0000B6000000}"/>
    <cellStyle name="20% - Accent4" xfId="10" builtinId="42" customBuiltin="1"/>
    <cellStyle name="20% - Accent4 2" xfId="11" xr:uid="{00000000-0005-0000-0000-0000B8000000}"/>
    <cellStyle name="20% - Accent4 2 10" xfId="914" xr:uid="{00000000-0005-0000-0000-0000B9000000}"/>
    <cellStyle name="20% - Accent4 2 11" xfId="915" xr:uid="{00000000-0005-0000-0000-0000BA000000}"/>
    <cellStyle name="20% - Accent4 2 12" xfId="916" xr:uid="{00000000-0005-0000-0000-0000BB000000}"/>
    <cellStyle name="20% - Accent4 2 13" xfId="917" xr:uid="{00000000-0005-0000-0000-0000BC000000}"/>
    <cellStyle name="20% - Accent4 2 14" xfId="918" xr:uid="{00000000-0005-0000-0000-0000BD000000}"/>
    <cellStyle name="20% - Accent4 2 15" xfId="919" xr:uid="{00000000-0005-0000-0000-0000BE000000}"/>
    <cellStyle name="20% - Accent4 2 16" xfId="920" xr:uid="{00000000-0005-0000-0000-0000BF000000}"/>
    <cellStyle name="20% - Accent4 2 17" xfId="921" xr:uid="{00000000-0005-0000-0000-0000C0000000}"/>
    <cellStyle name="20% - Accent4 2 18" xfId="922" xr:uid="{00000000-0005-0000-0000-0000C1000000}"/>
    <cellStyle name="20% - Accent4 2 19" xfId="923" xr:uid="{00000000-0005-0000-0000-0000C2000000}"/>
    <cellStyle name="20% - Accent4 2 2" xfId="924" xr:uid="{00000000-0005-0000-0000-0000C3000000}"/>
    <cellStyle name="20% - Accent4 2 2 2" xfId="925" xr:uid="{00000000-0005-0000-0000-0000C4000000}"/>
    <cellStyle name="20% - Accent4 2 20" xfId="926" xr:uid="{00000000-0005-0000-0000-0000C5000000}"/>
    <cellStyle name="20% - Accent4 2 3" xfId="927" xr:uid="{00000000-0005-0000-0000-0000C6000000}"/>
    <cellStyle name="20% - Accent4 2 4" xfId="928" xr:uid="{00000000-0005-0000-0000-0000C7000000}"/>
    <cellStyle name="20% - Accent4 2 5" xfId="929" xr:uid="{00000000-0005-0000-0000-0000C8000000}"/>
    <cellStyle name="20% - Accent4 2 6" xfId="930" xr:uid="{00000000-0005-0000-0000-0000C9000000}"/>
    <cellStyle name="20% - Accent4 2 7" xfId="931" xr:uid="{00000000-0005-0000-0000-0000CA000000}"/>
    <cellStyle name="20% - Accent4 2 8" xfId="932" xr:uid="{00000000-0005-0000-0000-0000CB000000}"/>
    <cellStyle name="20% - Accent4 2 9" xfId="933" xr:uid="{00000000-0005-0000-0000-0000CC000000}"/>
    <cellStyle name="20% - Accent4 2_Botswana Investments Life 31072010" xfId="934" xr:uid="{00000000-0005-0000-0000-0000CD000000}"/>
    <cellStyle name="20% - Accent4 3" xfId="12" xr:uid="{00000000-0005-0000-0000-0000CE000000}"/>
    <cellStyle name="20% - Accent4 3 10" xfId="935" xr:uid="{00000000-0005-0000-0000-0000CF000000}"/>
    <cellStyle name="20% - Accent4 3 11" xfId="936" xr:uid="{00000000-0005-0000-0000-0000D0000000}"/>
    <cellStyle name="20% - Accent4 3 12" xfId="937" xr:uid="{00000000-0005-0000-0000-0000D1000000}"/>
    <cellStyle name="20% - Accent4 3 13" xfId="938" xr:uid="{00000000-0005-0000-0000-0000D2000000}"/>
    <cellStyle name="20% - Accent4 3 14" xfId="939" xr:uid="{00000000-0005-0000-0000-0000D3000000}"/>
    <cellStyle name="20% - Accent4 3 15" xfId="940" xr:uid="{00000000-0005-0000-0000-0000D4000000}"/>
    <cellStyle name="20% - Accent4 3 16" xfId="941" xr:uid="{00000000-0005-0000-0000-0000D5000000}"/>
    <cellStyle name="20% - Accent4 3 17" xfId="942" xr:uid="{00000000-0005-0000-0000-0000D6000000}"/>
    <cellStyle name="20% - Accent4 3 18" xfId="943" xr:uid="{00000000-0005-0000-0000-0000D7000000}"/>
    <cellStyle name="20% - Accent4 3 19" xfId="944" xr:uid="{00000000-0005-0000-0000-0000D8000000}"/>
    <cellStyle name="20% - Accent4 3 2" xfId="945" xr:uid="{00000000-0005-0000-0000-0000D9000000}"/>
    <cellStyle name="20% - Accent4 3 3" xfId="946" xr:uid="{00000000-0005-0000-0000-0000DA000000}"/>
    <cellStyle name="20% - Accent4 3 4" xfId="947" xr:uid="{00000000-0005-0000-0000-0000DB000000}"/>
    <cellStyle name="20% - Accent4 3 5" xfId="948" xr:uid="{00000000-0005-0000-0000-0000DC000000}"/>
    <cellStyle name="20% - Accent4 3 6" xfId="949" xr:uid="{00000000-0005-0000-0000-0000DD000000}"/>
    <cellStyle name="20% - Accent4 3 7" xfId="950" xr:uid="{00000000-0005-0000-0000-0000DE000000}"/>
    <cellStyle name="20% - Accent4 3 8" xfId="951" xr:uid="{00000000-0005-0000-0000-0000DF000000}"/>
    <cellStyle name="20% - Accent4 3 9" xfId="952" xr:uid="{00000000-0005-0000-0000-0000E0000000}"/>
    <cellStyle name="20% - Accent4 4" xfId="953" xr:uid="{00000000-0005-0000-0000-0000E1000000}"/>
    <cellStyle name="20% - Accent4 4 10" xfId="954" xr:uid="{00000000-0005-0000-0000-0000E2000000}"/>
    <cellStyle name="20% - Accent4 4 11" xfId="955" xr:uid="{00000000-0005-0000-0000-0000E3000000}"/>
    <cellStyle name="20% - Accent4 4 12" xfId="956" xr:uid="{00000000-0005-0000-0000-0000E4000000}"/>
    <cellStyle name="20% - Accent4 4 13" xfId="957" xr:uid="{00000000-0005-0000-0000-0000E5000000}"/>
    <cellStyle name="20% - Accent4 4 14" xfId="958" xr:uid="{00000000-0005-0000-0000-0000E6000000}"/>
    <cellStyle name="20% - Accent4 4 15" xfId="959" xr:uid="{00000000-0005-0000-0000-0000E7000000}"/>
    <cellStyle name="20% - Accent4 4 16" xfId="960" xr:uid="{00000000-0005-0000-0000-0000E8000000}"/>
    <cellStyle name="20% - Accent4 4 17" xfId="961" xr:uid="{00000000-0005-0000-0000-0000E9000000}"/>
    <cellStyle name="20% - Accent4 4 18" xfId="962" xr:uid="{00000000-0005-0000-0000-0000EA000000}"/>
    <cellStyle name="20% - Accent4 4 19" xfId="963" xr:uid="{00000000-0005-0000-0000-0000EB000000}"/>
    <cellStyle name="20% - Accent4 4 2" xfId="964" xr:uid="{00000000-0005-0000-0000-0000EC000000}"/>
    <cellStyle name="20% - Accent4 4 3" xfId="965" xr:uid="{00000000-0005-0000-0000-0000ED000000}"/>
    <cellStyle name="20% - Accent4 4 4" xfId="966" xr:uid="{00000000-0005-0000-0000-0000EE000000}"/>
    <cellStyle name="20% - Accent4 4 5" xfId="967" xr:uid="{00000000-0005-0000-0000-0000EF000000}"/>
    <cellStyle name="20% - Accent4 4 6" xfId="968" xr:uid="{00000000-0005-0000-0000-0000F0000000}"/>
    <cellStyle name="20% - Accent4 4 7" xfId="969" xr:uid="{00000000-0005-0000-0000-0000F1000000}"/>
    <cellStyle name="20% - Accent4 4 8" xfId="970" xr:uid="{00000000-0005-0000-0000-0000F2000000}"/>
    <cellStyle name="20% - Accent4 4 9" xfId="971" xr:uid="{00000000-0005-0000-0000-0000F3000000}"/>
    <cellStyle name="20% - Accent5" xfId="13" builtinId="46" customBuiltin="1"/>
    <cellStyle name="20% - Accent5 2" xfId="14" xr:uid="{00000000-0005-0000-0000-0000F5000000}"/>
    <cellStyle name="20% - Accent5 2 10" xfId="972" xr:uid="{00000000-0005-0000-0000-0000F6000000}"/>
    <cellStyle name="20% - Accent5 2 11" xfId="973" xr:uid="{00000000-0005-0000-0000-0000F7000000}"/>
    <cellStyle name="20% - Accent5 2 12" xfId="974" xr:uid="{00000000-0005-0000-0000-0000F8000000}"/>
    <cellStyle name="20% - Accent5 2 13" xfId="975" xr:uid="{00000000-0005-0000-0000-0000F9000000}"/>
    <cellStyle name="20% - Accent5 2 14" xfId="976" xr:uid="{00000000-0005-0000-0000-0000FA000000}"/>
    <cellStyle name="20% - Accent5 2 15" xfId="977" xr:uid="{00000000-0005-0000-0000-0000FB000000}"/>
    <cellStyle name="20% - Accent5 2 16" xfId="978" xr:uid="{00000000-0005-0000-0000-0000FC000000}"/>
    <cellStyle name="20% - Accent5 2 17" xfId="979" xr:uid="{00000000-0005-0000-0000-0000FD000000}"/>
    <cellStyle name="20% - Accent5 2 18" xfId="980" xr:uid="{00000000-0005-0000-0000-0000FE000000}"/>
    <cellStyle name="20% - Accent5 2 19" xfId="981" xr:uid="{00000000-0005-0000-0000-0000FF000000}"/>
    <cellStyle name="20% - Accent5 2 2" xfId="982" xr:uid="{00000000-0005-0000-0000-000000010000}"/>
    <cellStyle name="20% - Accent5 2 2 2" xfId="983" xr:uid="{00000000-0005-0000-0000-000001010000}"/>
    <cellStyle name="20% - Accent5 2 3" xfId="984" xr:uid="{00000000-0005-0000-0000-000002010000}"/>
    <cellStyle name="20% - Accent5 2 4" xfId="985" xr:uid="{00000000-0005-0000-0000-000003010000}"/>
    <cellStyle name="20% - Accent5 2 5" xfId="986" xr:uid="{00000000-0005-0000-0000-000004010000}"/>
    <cellStyle name="20% - Accent5 2 6" xfId="987" xr:uid="{00000000-0005-0000-0000-000005010000}"/>
    <cellStyle name="20% - Accent5 2 7" xfId="988" xr:uid="{00000000-0005-0000-0000-000006010000}"/>
    <cellStyle name="20% - Accent5 2 8" xfId="989" xr:uid="{00000000-0005-0000-0000-000007010000}"/>
    <cellStyle name="20% - Accent5 2 9" xfId="990" xr:uid="{00000000-0005-0000-0000-000008010000}"/>
    <cellStyle name="20% - Accent5 2_Botswana Investments Life 31072010" xfId="991" xr:uid="{00000000-0005-0000-0000-000009010000}"/>
    <cellStyle name="20% - Accent5 3" xfId="15" xr:uid="{00000000-0005-0000-0000-00000A010000}"/>
    <cellStyle name="20% - Accent5 3 10" xfId="992" xr:uid="{00000000-0005-0000-0000-00000B010000}"/>
    <cellStyle name="20% - Accent5 3 11" xfId="993" xr:uid="{00000000-0005-0000-0000-00000C010000}"/>
    <cellStyle name="20% - Accent5 3 12" xfId="994" xr:uid="{00000000-0005-0000-0000-00000D010000}"/>
    <cellStyle name="20% - Accent5 3 13" xfId="995" xr:uid="{00000000-0005-0000-0000-00000E010000}"/>
    <cellStyle name="20% - Accent5 3 14" xfId="996" xr:uid="{00000000-0005-0000-0000-00000F010000}"/>
    <cellStyle name="20% - Accent5 3 15" xfId="997" xr:uid="{00000000-0005-0000-0000-000010010000}"/>
    <cellStyle name="20% - Accent5 3 16" xfId="998" xr:uid="{00000000-0005-0000-0000-000011010000}"/>
    <cellStyle name="20% - Accent5 3 17" xfId="999" xr:uid="{00000000-0005-0000-0000-000012010000}"/>
    <cellStyle name="20% - Accent5 3 18" xfId="1000" xr:uid="{00000000-0005-0000-0000-000013010000}"/>
    <cellStyle name="20% - Accent5 3 19" xfId="1001" xr:uid="{00000000-0005-0000-0000-000014010000}"/>
    <cellStyle name="20% - Accent5 3 2" xfId="1002" xr:uid="{00000000-0005-0000-0000-000015010000}"/>
    <cellStyle name="20% - Accent5 3 3" xfId="1003" xr:uid="{00000000-0005-0000-0000-000016010000}"/>
    <cellStyle name="20% - Accent5 3 4" xfId="1004" xr:uid="{00000000-0005-0000-0000-000017010000}"/>
    <cellStyle name="20% - Accent5 3 5" xfId="1005" xr:uid="{00000000-0005-0000-0000-000018010000}"/>
    <cellStyle name="20% - Accent5 3 6" xfId="1006" xr:uid="{00000000-0005-0000-0000-000019010000}"/>
    <cellStyle name="20% - Accent5 3 7" xfId="1007" xr:uid="{00000000-0005-0000-0000-00001A010000}"/>
    <cellStyle name="20% - Accent5 3 8" xfId="1008" xr:uid="{00000000-0005-0000-0000-00001B010000}"/>
    <cellStyle name="20% - Accent5 3 9" xfId="1009" xr:uid="{00000000-0005-0000-0000-00001C010000}"/>
    <cellStyle name="20% - Accent5 4" xfId="1010" xr:uid="{00000000-0005-0000-0000-00001D010000}"/>
    <cellStyle name="20% - Accent5 4 10" xfId="1011" xr:uid="{00000000-0005-0000-0000-00001E010000}"/>
    <cellStyle name="20% - Accent5 4 11" xfId="1012" xr:uid="{00000000-0005-0000-0000-00001F010000}"/>
    <cellStyle name="20% - Accent5 4 12" xfId="1013" xr:uid="{00000000-0005-0000-0000-000020010000}"/>
    <cellStyle name="20% - Accent5 4 13" xfId="1014" xr:uid="{00000000-0005-0000-0000-000021010000}"/>
    <cellStyle name="20% - Accent5 4 14" xfId="1015" xr:uid="{00000000-0005-0000-0000-000022010000}"/>
    <cellStyle name="20% - Accent5 4 15" xfId="1016" xr:uid="{00000000-0005-0000-0000-000023010000}"/>
    <cellStyle name="20% - Accent5 4 16" xfId="1017" xr:uid="{00000000-0005-0000-0000-000024010000}"/>
    <cellStyle name="20% - Accent5 4 17" xfId="1018" xr:uid="{00000000-0005-0000-0000-000025010000}"/>
    <cellStyle name="20% - Accent5 4 18" xfId="1019" xr:uid="{00000000-0005-0000-0000-000026010000}"/>
    <cellStyle name="20% - Accent5 4 19" xfId="1020" xr:uid="{00000000-0005-0000-0000-000027010000}"/>
    <cellStyle name="20% - Accent5 4 2" xfId="1021" xr:uid="{00000000-0005-0000-0000-000028010000}"/>
    <cellStyle name="20% - Accent5 4 3" xfId="1022" xr:uid="{00000000-0005-0000-0000-000029010000}"/>
    <cellStyle name="20% - Accent5 4 4" xfId="1023" xr:uid="{00000000-0005-0000-0000-00002A010000}"/>
    <cellStyle name="20% - Accent5 4 5" xfId="1024" xr:uid="{00000000-0005-0000-0000-00002B010000}"/>
    <cellStyle name="20% - Accent5 4 6" xfId="1025" xr:uid="{00000000-0005-0000-0000-00002C010000}"/>
    <cellStyle name="20% - Accent5 4 7" xfId="1026" xr:uid="{00000000-0005-0000-0000-00002D010000}"/>
    <cellStyle name="20% - Accent5 4 8" xfId="1027" xr:uid="{00000000-0005-0000-0000-00002E010000}"/>
    <cellStyle name="20% - Accent5 4 9" xfId="1028" xr:uid="{00000000-0005-0000-0000-00002F010000}"/>
    <cellStyle name="20% - Accent6" xfId="16" builtinId="50" customBuiltin="1"/>
    <cellStyle name="20% - Accent6 2" xfId="17" xr:uid="{00000000-0005-0000-0000-000031010000}"/>
    <cellStyle name="20% - Accent6 2 10" xfId="1029" xr:uid="{00000000-0005-0000-0000-000032010000}"/>
    <cellStyle name="20% - Accent6 2 11" xfId="1030" xr:uid="{00000000-0005-0000-0000-000033010000}"/>
    <cellStyle name="20% - Accent6 2 12" xfId="1031" xr:uid="{00000000-0005-0000-0000-000034010000}"/>
    <cellStyle name="20% - Accent6 2 13" xfId="1032" xr:uid="{00000000-0005-0000-0000-000035010000}"/>
    <cellStyle name="20% - Accent6 2 14" xfId="1033" xr:uid="{00000000-0005-0000-0000-000036010000}"/>
    <cellStyle name="20% - Accent6 2 15" xfId="1034" xr:uid="{00000000-0005-0000-0000-000037010000}"/>
    <cellStyle name="20% - Accent6 2 16" xfId="1035" xr:uid="{00000000-0005-0000-0000-000038010000}"/>
    <cellStyle name="20% - Accent6 2 17" xfId="1036" xr:uid="{00000000-0005-0000-0000-000039010000}"/>
    <cellStyle name="20% - Accent6 2 18" xfId="1037" xr:uid="{00000000-0005-0000-0000-00003A010000}"/>
    <cellStyle name="20% - Accent6 2 19" xfId="1038" xr:uid="{00000000-0005-0000-0000-00003B010000}"/>
    <cellStyle name="20% - Accent6 2 2" xfId="1039" xr:uid="{00000000-0005-0000-0000-00003C010000}"/>
    <cellStyle name="20% - Accent6 2 2 2" xfId="1040" xr:uid="{00000000-0005-0000-0000-00003D010000}"/>
    <cellStyle name="20% - Accent6 2 3" xfId="1041" xr:uid="{00000000-0005-0000-0000-00003E010000}"/>
    <cellStyle name="20% - Accent6 2 4" xfId="1042" xr:uid="{00000000-0005-0000-0000-00003F010000}"/>
    <cellStyle name="20% - Accent6 2 5" xfId="1043" xr:uid="{00000000-0005-0000-0000-000040010000}"/>
    <cellStyle name="20% - Accent6 2 6" xfId="1044" xr:uid="{00000000-0005-0000-0000-000041010000}"/>
    <cellStyle name="20% - Accent6 2 7" xfId="1045" xr:uid="{00000000-0005-0000-0000-000042010000}"/>
    <cellStyle name="20% - Accent6 2 8" xfId="1046" xr:uid="{00000000-0005-0000-0000-000043010000}"/>
    <cellStyle name="20% - Accent6 2 9" xfId="1047" xr:uid="{00000000-0005-0000-0000-000044010000}"/>
    <cellStyle name="20% - Accent6 2_Botswana Investments Life 31072010" xfId="1048" xr:uid="{00000000-0005-0000-0000-000045010000}"/>
    <cellStyle name="20% - Accent6 3" xfId="18" xr:uid="{00000000-0005-0000-0000-000046010000}"/>
    <cellStyle name="20% - Accent6 3 10" xfId="1049" xr:uid="{00000000-0005-0000-0000-000047010000}"/>
    <cellStyle name="20% - Accent6 3 11" xfId="1050" xr:uid="{00000000-0005-0000-0000-000048010000}"/>
    <cellStyle name="20% - Accent6 3 12" xfId="1051" xr:uid="{00000000-0005-0000-0000-000049010000}"/>
    <cellStyle name="20% - Accent6 3 13" xfId="1052" xr:uid="{00000000-0005-0000-0000-00004A010000}"/>
    <cellStyle name="20% - Accent6 3 14" xfId="1053" xr:uid="{00000000-0005-0000-0000-00004B010000}"/>
    <cellStyle name="20% - Accent6 3 15" xfId="1054" xr:uid="{00000000-0005-0000-0000-00004C010000}"/>
    <cellStyle name="20% - Accent6 3 16" xfId="1055" xr:uid="{00000000-0005-0000-0000-00004D010000}"/>
    <cellStyle name="20% - Accent6 3 17" xfId="1056" xr:uid="{00000000-0005-0000-0000-00004E010000}"/>
    <cellStyle name="20% - Accent6 3 18" xfId="1057" xr:uid="{00000000-0005-0000-0000-00004F010000}"/>
    <cellStyle name="20% - Accent6 3 19" xfId="1058" xr:uid="{00000000-0005-0000-0000-000050010000}"/>
    <cellStyle name="20% - Accent6 3 2" xfId="1059" xr:uid="{00000000-0005-0000-0000-000051010000}"/>
    <cellStyle name="20% - Accent6 3 3" xfId="1060" xr:uid="{00000000-0005-0000-0000-000052010000}"/>
    <cellStyle name="20% - Accent6 3 4" xfId="1061" xr:uid="{00000000-0005-0000-0000-000053010000}"/>
    <cellStyle name="20% - Accent6 3 5" xfId="1062" xr:uid="{00000000-0005-0000-0000-000054010000}"/>
    <cellStyle name="20% - Accent6 3 6" xfId="1063" xr:uid="{00000000-0005-0000-0000-000055010000}"/>
    <cellStyle name="20% - Accent6 3 7" xfId="1064" xr:uid="{00000000-0005-0000-0000-000056010000}"/>
    <cellStyle name="20% - Accent6 3 8" xfId="1065" xr:uid="{00000000-0005-0000-0000-000057010000}"/>
    <cellStyle name="20% - Accent6 3 9" xfId="1066" xr:uid="{00000000-0005-0000-0000-000058010000}"/>
    <cellStyle name="20% - Accent6 4" xfId="1067" xr:uid="{00000000-0005-0000-0000-000059010000}"/>
    <cellStyle name="20% - Accent6 4 10" xfId="1068" xr:uid="{00000000-0005-0000-0000-00005A010000}"/>
    <cellStyle name="20% - Accent6 4 11" xfId="1069" xr:uid="{00000000-0005-0000-0000-00005B010000}"/>
    <cellStyle name="20% - Accent6 4 12" xfId="1070" xr:uid="{00000000-0005-0000-0000-00005C010000}"/>
    <cellStyle name="20% - Accent6 4 13" xfId="1071" xr:uid="{00000000-0005-0000-0000-00005D010000}"/>
    <cellStyle name="20% - Accent6 4 14" xfId="1072" xr:uid="{00000000-0005-0000-0000-00005E010000}"/>
    <cellStyle name="20% - Accent6 4 15" xfId="1073" xr:uid="{00000000-0005-0000-0000-00005F010000}"/>
    <cellStyle name="20% - Accent6 4 16" xfId="1074" xr:uid="{00000000-0005-0000-0000-000060010000}"/>
    <cellStyle name="20% - Accent6 4 17" xfId="1075" xr:uid="{00000000-0005-0000-0000-000061010000}"/>
    <cellStyle name="20% - Accent6 4 18" xfId="1076" xr:uid="{00000000-0005-0000-0000-000062010000}"/>
    <cellStyle name="20% - Accent6 4 19" xfId="1077" xr:uid="{00000000-0005-0000-0000-000063010000}"/>
    <cellStyle name="20% - Accent6 4 2" xfId="1078" xr:uid="{00000000-0005-0000-0000-000064010000}"/>
    <cellStyle name="20% - Accent6 4 3" xfId="1079" xr:uid="{00000000-0005-0000-0000-000065010000}"/>
    <cellStyle name="20% - Accent6 4 4" xfId="1080" xr:uid="{00000000-0005-0000-0000-000066010000}"/>
    <cellStyle name="20% - Accent6 4 5" xfId="1081" xr:uid="{00000000-0005-0000-0000-000067010000}"/>
    <cellStyle name="20% - Accent6 4 6" xfId="1082" xr:uid="{00000000-0005-0000-0000-000068010000}"/>
    <cellStyle name="20% - Accent6 4 7" xfId="1083" xr:uid="{00000000-0005-0000-0000-000069010000}"/>
    <cellStyle name="20% - Accent6 4 8" xfId="1084" xr:uid="{00000000-0005-0000-0000-00006A010000}"/>
    <cellStyle name="20% - Accent6 4 9" xfId="1085" xr:uid="{00000000-0005-0000-0000-00006B010000}"/>
    <cellStyle name="40% - Accent1" xfId="19" builtinId="31" customBuiltin="1"/>
    <cellStyle name="40% - Accent1 2" xfId="20" xr:uid="{00000000-0005-0000-0000-00006D010000}"/>
    <cellStyle name="40% - Accent1 2 10" xfId="1086" xr:uid="{00000000-0005-0000-0000-00006E010000}"/>
    <cellStyle name="40% - Accent1 2 11" xfId="1087" xr:uid="{00000000-0005-0000-0000-00006F010000}"/>
    <cellStyle name="40% - Accent1 2 12" xfId="1088" xr:uid="{00000000-0005-0000-0000-000070010000}"/>
    <cellStyle name="40% - Accent1 2 13" xfId="1089" xr:uid="{00000000-0005-0000-0000-000071010000}"/>
    <cellStyle name="40% - Accent1 2 14" xfId="1090" xr:uid="{00000000-0005-0000-0000-000072010000}"/>
    <cellStyle name="40% - Accent1 2 15" xfId="1091" xr:uid="{00000000-0005-0000-0000-000073010000}"/>
    <cellStyle name="40% - Accent1 2 16" xfId="1092" xr:uid="{00000000-0005-0000-0000-000074010000}"/>
    <cellStyle name="40% - Accent1 2 17" xfId="1093" xr:uid="{00000000-0005-0000-0000-000075010000}"/>
    <cellStyle name="40% - Accent1 2 18" xfId="1094" xr:uid="{00000000-0005-0000-0000-000076010000}"/>
    <cellStyle name="40% - Accent1 2 19" xfId="1095" xr:uid="{00000000-0005-0000-0000-000077010000}"/>
    <cellStyle name="40% - Accent1 2 2" xfId="1096" xr:uid="{00000000-0005-0000-0000-000078010000}"/>
    <cellStyle name="40% - Accent1 2 2 2" xfId="1097" xr:uid="{00000000-0005-0000-0000-000079010000}"/>
    <cellStyle name="40% - Accent1 2 3" xfId="1098" xr:uid="{00000000-0005-0000-0000-00007A010000}"/>
    <cellStyle name="40% - Accent1 2 4" xfId="1099" xr:uid="{00000000-0005-0000-0000-00007B010000}"/>
    <cellStyle name="40% - Accent1 2 5" xfId="1100" xr:uid="{00000000-0005-0000-0000-00007C010000}"/>
    <cellStyle name="40% - Accent1 2 6" xfId="1101" xr:uid="{00000000-0005-0000-0000-00007D010000}"/>
    <cellStyle name="40% - Accent1 2 7" xfId="1102" xr:uid="{00000000-0005-0000-0000-00007E010000}"/>
    <cellStyle name="40% - Accent1 2 8" xfId="1103" xr:uid="{00000000-0005-0000-0000-00007F010000}"/>
    <cellStyle name="40% - Accent1 2 9" xfId="1104" xr:uid="{00000000-0005-0000-0000-000080010000}"/>
    <cellStyle name="40% - Accent1 2_Botswana Investments Life 31072010" xfId="1105" xr:uid="{00000000-0005-0000-0000-000081010000}"/>
    <cellStyle name="40% - Accent1 3" xfId="21" xr:uid="{00000000-0005-0000-0000-000082010000}"/>
    <cellStyle name="40% - Accent1 3 10" xfId="1106" xr:uid="{00000000-0005-0000-0000-000083010000}"/>
    <cellStyle name="40% - Accent1 3 11" xfId="1107" xr:uid="{00000000-0005-0000-0000-000084010000}"/>
    <cellStyle name="40% - Accent1 3 12" xfId="1108" xr:uid="{00000000-0005-0000-0000-000085010000}"/>
    <cellStyle name="40% - Accent1 3 13" xfId="1109" xr:uid="{00000000-0005-0000-0000-000086010000}"/>
    <cellStyle name="40% - Accent1 3 14" xfId="1110" xr:uid="{00000000-0005-0000-0000-000087010000}"/>
    <cellStyle name="40% - Accent1 3 15" xfId="1111" xr:uid="{00000000-0005-0000-0000-000088010000}"/>
    <cellStyle name="40% - Accent1 3 16" xfId="1112" xr:uid="{00000000-0005-0000-0000-000089010000}"/>
    <cellStyle name="40% - Accent1 3 17" xfId="1113" xr:uid="{00000000-0005-0000-0000-00008A010000}"/>
    <cellStyle name="40% - Accent1 3 18" xfId="1114" xr:uid="{00000000-0005-0000-0000-00008B010000}"/>
    <cellStyle name="40% - Accent1 3 19" xfId="1115" xr:uid="{00000000-0005-0000-0000-00008C010000}"/>
    <cellStyle name="40% - Accent1 3 2" xfId="1116" xr:uid="{00000000-0005-0000-0000-00008D010000}"/>
    <cellStyle name="40% - Accent1 3 3" xfId="1117" xr:uid="{00000000-0005-0000-0000-00008E010000}"/>
    <cellStyle name="40% - Accent1 3 4" xfId="1118" xr:uid="{00000000-0005-0000-0000-00008F010000}"/>
    <cellStyle name="40% - Accent1 3 5" xfId="1119" xr:uid="{00000000-0005-0000-0000-000090010000}"/>
    <cellStyle name="40% - Accent1 3 6" xfId="1120" xr:uid="{00000000-0005-0000-0000-000091010000}"/>
    <cellStyle name="40% - Accent1 3 7" xfId="1121" xr:uid="{00000000-0005-0000-0000-000092010000}"/>
    <cellStyle name="40% - Accent1 3 8" xfId="1122" xr:uid="{00000000-0005-0000-0000-000093010000}"/>
    <cellStyle name="40% - Accent1 3 9" xfId="1123" xr:uid="{00000000-0005-0000-0000-000094010000}"/>
    <cellStyle name="40% - Accent1 4" xfId="1124" xr:uid="{00000000-0005-0000-0000-000095010000}"/>
    <cellStyle name="40% - Accent1 4 10" xfId="1125" xr:uid="{00000000-0005-0000-0000-000096010000}"/>
    <cellStyle name="40% - Accent1 4 11" xfId="1126" xr:uid="{00000000-0005-0000-0000-000097010000}"/>
    <cellStyle name="40% - Accent1 4 12" xfId="1127" xr:uid="{00000000-0005-0000-0000-000098010000}"/>
    <cellStyle name="40% - Accent1 4 13" xfId="1128" xr:uid="{00000000-0005-0000-0000-000099010000}"/>
    <cellStyle name="40% - Accent1 4 14" xfId="1129" xr:uid="{00000000-0005-0000-0000-00009A010000}"/>
    <cellStyle name="40% - Accent1 4 15" xfId="1130" xr:uid="{00000000-0005-0000-0000-00009B010000}"/>
    <cellStyle name="40% - Accent1 4 16" xfId="1131" xr:uid="{00000000-0005-0000-0000-00009C010000}"/>
    <cellStyle name="40% - Accent1 4 17" xfId="1132" xr:uid="{00000000-0005-0000-0000-00009D010000}"/>
    <cellStyle name="40% - Accent1 4 18" xfId="1133" xr:uid="{00000000-0005-0000-0000-00009E010000}"/>
    <cellStyle name="40% - Accent1 4 19" xfId="1134" xr:uid="{00000000-0005-0000-0000-00009F010000}"/>
    <cellStyle name="40% - Accent1 4 2" xfId="1135" xr:uid="{00000000-0005-0000-0000-0000A0010000}"/>
    <cellStyle name="40% - Accent1 4 3" xfId="1136" xr:uid="{00000000-0005-0000-0000-0000A1010000}"/>
    <cellStyle name="40% - Accent1 4 4" xfId="1137" xr:uid="{00000000-0005-0000-0000-0000A2010000}"/>
    <cellStyle name="40% - Accent1 4 5" xfId="1138" xr:uid="{00000000-0005-0000-0000-0000A3010000}"/>
    <cellStyle name="40% - Accent1 4 6" xfId="1139" xr:uid="{00000000-0005-0000-0000-0000A4010000}"/>
    <cellStyle name="40% - Accent1 4 7" xfId="1140" xr:uid="{00000000-0005-0000-0000-0000A5010000}"/>
    <cellStyle name="40% - Accent1 4 8" xfId="1141" xr:uid="{00000000-0005-0000-0000-0000A6010000}"/>
    <cellStyle name="40% - Accent1 4 9" xfId="1142" xr:uid="{00000000-0005-0000-0000-0000A7010000}"/>
    <cellStyle name="40% - Accent2" xfId="22" builtinId="35" customBuiltin="1"/>
    <cellStyle name="40% - Accent2 2" xfId="23" xr:uid="{00000000-0005-0000-0000-0000A9010000}"/>
    <cellStyle name="40% - Accent2 2 10" xfId="1143" xr:uid="{00000000-0005-0000-0000-0000AA010000}"/>
    <cellStyle name="40% - Accent2 2 11" xfId="1144" xr:uid="{00000000-0005-0000-0000-0000AB010000}"/>
    <cellStyle name="40% - Accent2 2 12" xfId="1145" xr:uid="{00000000-0005-0000-0000-0000AC010000}"/>
    <cellStyle name="40% - Accent2 2 13" xfId="1146" xr:uid="{00000000-0005-0000-0000-0000AD010000}"/>
    <cellStyle name="40% - Accent2 2 14" xfId="1147" xr:uid="{00000000-0005-0000-0000-0000AE010000}"/>
    <cellStyle name="40% - Accent2 2 15" xfId="1148" xr:uid="{00000000-0005-0000-0000-0000AF010000}"/>
    <cellStyle name="40% - Accent2 2 16" xfId="1149" xr:uid="{00000000-0005-0000-0000-0000B0010000}"/>
    <cellStyle name="40% - Accent2 2 17" xfId="1150" xr:uid="{00000000-0005-0000-0000-0000B1010000}"/>
    <cellStyle name="40% - Accent2 2 18" xfId="1151" xr:uid="{00000000-0005-0000-0000-0000B2010000}"/>
    <cellStyle name="40% - Accent2 2 19" xfId="1152" xr:uid="{00000000-0005-0000-0000-0000B3010000}"/>
    <cellStyle name="40% - Accent2 2 2" xfId="1153" xr:uid="{00000000-0005-0000-0000-0000B4010000}"/>
    <cellStyle name="40% - Accent2 2 2 2" xfId="1154" xr:uid="{00000000-0005-0000-0000-0000B5010000}"/>
    <cellStyle name="40% - Accent2 2 3" xfId="1155" xr:uid="{00000000-0005-0000-0000-0000B6010000}"/>
    <cellStyle name="40% - Accent2 2 4" xfId="1156" xr:uid="{00000000-0005-0000-0000-0000B7010000}"/>
    <cellStyle name="40% - Accent2 2 5" xfId="1157" xr:uid="{00000000-0005-0000-0000-0000B8010000}"/>
    <cellStyle name="40% - Accent2 2 6" xfId="1158" xr:uid="{00000000-0005-0000-0000-0000B9010000}"/>
    <cellStyle name="40% - Accent2 2 7" xfId="1159" xr:uid="{00000000-0005-0000-0000-0000BA010000}"/>
    <cellStyle name="40% - Accent2 2 8" xfId="1160" xr:uid="{00000000-0005-0000-0000-0000BB010000}"/>
    <cellStyle name="40% - Accent2 2 9" xfId="1161" xr:uid="{00000000-0005-0000-0000-0000BC010000}"/>
    <cellStyle name="40% - Accent2 2_Botswana Investments Life 31072010" xfId="1162" xr:uid="{00000000-0005-0000-0000-0000BD010000}"/>
    <cellStyle name="40% - Accent2 3" xfId="24" xr:uid="{00000000-0005-0000-0000-0000BE010000}"/>
    <cellStyle name="40% - Accent2 3 10" xfId="1163" xr:uid="{00000000-0005-0000-0000-0000BF010000}"/>
    <cellStyle name="40% - Accent2 3 11" xfId="1164" xr:uid="{00000000-0005-0000-0000-0000C0010000}"/>
    <cellStyle name="40% - Accent2 3 12" xfId="1165" xr:uid="{00000000-0005-0000-0000-0000C1010000}"/>
    <cellStyle name="40% - Accent2 3 13" xfId="1166" xr:uid="{00000000-0005-0000-0000-0000C2010000}"/>
    <cellStyle name="40% - Accent2 3 14" xfId="1167" xr:uid="{00000000-0005-0000-0000-0000C3010000}"/>
    <cellStyle name="40% - Accent2 3 15" xfId="1168" xr:uid="{00000000-0005-0000-0000-0000C4010000}"/>
    <cellStyle name="40% - Accent2 3 16" xfId="1169" xr:uid="{00000000-0005-0000-0000-0000C5010000}"/>
    <cellStyle name="40% - Accent2 3 17" xfId="1170" xr:uid="{00000000-0005-0000-0000-0000C6010000}"/>
    <cellStyle name="40% - Accent2 3 18" xfId="1171" xr:uid="{00000000-0005-0000-0000-0000C7010000}"/>
    <cellStyle name="40% - Accent2 3 19" xfId="1172" xr:uid="{00000000-0005-0000-0000-0000C8010000}"/>
    <cellStyle name="40% - Accent2 3 2" xfId="1173" xr:uid="{00000000-0005-0000-0000-0000C9010000}"/>
    <cellStyle name="40% - Accent2 3 3" xfId="1174" xr:uid="{00000000-0005-0000-0000-0000CA010000}"/>
    <cellStyle name="40% - Accent2 3 4" xfId="1175" xr:uid="{00000000-0005-0000-0000-0000CB010000}"/>
    <cellStyle name="40% - Accent2 3 5" xfId="1176" xr:uid="{00000000-0005-0000-0000-0000CC010000}"/>
    <cellStyle name="40% - Accent2 3 6" xfId="1177" xr:uid="{00000000-0005-0000-0000-0000CD010000}"/>
    <cellStyle name="40% - Accent2 3 7" xfId="1178" xr:uid="{00000000-0005-0000-0000-0000CE010000}"/>
    <cellStyle name="40% - Accent2 3 8" xfId="1179" xr:uid="{00000000-0005-0000-0000-0000CF010000}"/>
    <cellStyle name="40% - Accent2 3 9" xfId="1180" xr:uid="{00000000-0005-0000-0000-0000D0010000}"/>
    <cellStyle name="40% - Accent2 4" xfId="1181" xr:uid="{00000000-0005-0000-0000-0000D1010000}"/>
    <cellStyle name="40% - Accent2 4 10" xfId="1182" xr:uid="{00000000-0005-0000-0000-0000D2010000}"/>
    <cellStyle name="40% - Accent2 4 11" xfId="1183" xr:uid="{00000000-0005-0000-0000-0000D3010000}"/>
    <cellStyle name="40% - Accent2 4 12" xfId="1184" xr:uid="{00000000-0005-0000-0000-0000D4010000}"/>
    <cellStyle name="40% - Accent2 4 13" xfId="1185" xr:uid="{00000000-0005-0000-0000-0000D5010000}"/>
    <cellStyle name="40% - Accent2 4 14" xfId="1186" xr:uid="{00000000-0005-0000-0000-0000D6010000}"/>
    <cellStyle name="40% - Accent2 4 15" xfId="1187" xr:uid="{00000000-0005-0000-0000-0000D7010000}"/>
    <cellStyle name="40% - Accent2 4 16" xfId="1188" xr:uid="{00000000-0005-0000-0000-0000D8010000}"/>
    <cellStyle name="40% - Accent2 4 17" xfId="1189" xr:uid="{00000000-0005-0000-0000-0000D9010000}"/>
    <cellStyle name="40% - Accent2 4 18" xfId="1190" xr:uid="{00000000-0005-0000-0000-0000DA010000}"/>
    <cellStyle name="40% - Accent2 4 19" xfId="1191" xr:uid="{00000000-0005-0000-0000-0000DB010000}"/>
    <cellStyle name="40% - Accent2 4 2" xfId="1192" xr:uid="{00000000-0005-0000-0000-0000DC010000}"/>
    <cellStyle name="40% - Accent2 4 3" xfId="1193" xr:uid="{00000000-0005-0000-0000-0000DD010000}"/>
    <cellStyle name="40% - Accent2 4 4" xfId="1194" xr:uid="{00000000-0005-0000-0000-0000DE010000}"/>
    <cellStyle name="40% - Accent2 4 5" xfId="1195" xr:uid="{00000000-0005-0000-0000-0000DF010000}"/>
    <cellStyle name="40% - Accent2 4 6" xfId="1196" xr:uid="{00000000-0005-0000-0000-0000E0010000}"/>
    <cellStyle name="40% - Accent2 4 7" xfId="1197" xr:uid="{00000000-0005-0000-0000-0000E1010000}"/>
    <cellStyle name="40% - Accent2 4 8" xfId="1198" xr:uid="{00000000-0005-0000-0000-0000E2010000}"/>
    <cellStyle name="40% - Accent2 4 9" xfId="1199" xr:uid="{00000000-0005-0000-0000-0000E3010000}"/>
    <cellStyle name="40% - Accent3" xfId="25" builtinId="39" customBuiltin="1"/>
    <cellStyle name="40% - Accent3 2" xfId="26" xr:uid="{00000000-0005-0000-0000-0000E5010000}"/>
    <cellStyle name="40% - Accent3 2 10" xfId="1200" xr:uid="{00000000-0005-0000-0000-0000E6010000}"/>
    <cellStyle name="40% - Accent3 2 11" xfId="1201" xr:uid="{00000000-0005-0000-0000-0000E7010000}"/>
    <cellStyle name="40% - Accent3 2 12" xfId="1202" xr:uid="{00000000-0005-0000-0000-0000E8010000}"/>
    <cellStyle name="40% - Accent3 2 13" xfId="1203" xr:uid="{00000000-0005-0000-0000-0000E9010000}"/>
    <cellStyle name="40% - Accent3 2 14" xfId="1204" xr:uid="{00000000-0005-0000-0000-0000EA010000}"/>
    <cellStyle name="40% - Accent3 2 15" xfId="1205" xr:uid="{00000000-0005-0000-0000-0000EB010000}"/>
    <cellStyle name="40% - Accent3 2 16" xfId="1206" xr:uid="{00000000-0005-0000-0000-0000EC010000}"/>
    <cellStyle name="40% - Accent3 2 17" xfId="1207" xr:uid="{00000000-0005-0000-0000-0000ED010000}"/>
    <cellStyle name="40% - Accent3 2 18" xfId="1208" xr:uid="{00000000-0005-0000-0000-0000EE010000}"/>
    <cellStyle name="40% - Accent3 2 19" xfId="1209" xr:uid="{00000000-0005-0000-0000-0000EF010000}"/>
    <cellStyle name="40% - Accent3 2 2" xfId="1210" xr:uid="{00000000-0005-0000-0000-0000F0010000}"/>
    <cellStyle name="40% - Accent3 2 2 2" xfId="1211" xr:uid="{00000000-0005-0000-0000-0000F1010000}"/>
    <cellStyle name="40% - Accent3 2 20" xfId="1212" xr:uid="{00000000-0005-0000-0000-0000F2010000}"/>
    <cellStyle name="40% - Accent3 2 3" xfId="1213" xr:uid="{00000000-0005-0000-0000-0000F3010000}"/>
    <cellStyle name="40% - Accent3 2 4" xfId="1214" xr:uid="{00000000-0005-0000-0000-0000F4010000}"/>
    <cellStyle name="40% - Accent3 2 5" xfId="1215" xr:uid="{00000000-0005-0000-0000-0000F5010000}"/>
    <cellStyle name="40% - Accent3 2 6" xfId="1216" xr:uid="{00000000-0005-0000-0000-0000F6010000}"/>
    <cellStyle name="40% - Accent3 2 7" xfId="1217" xr:uid="{00000000-0005-0000-0000-0000F7010000}"/>
    <cellStyle name="40% - Accent3 2 8" xfId="1218" xr:uid="{00000000-0005-0000-0000-0000F8010000}"/>
    <cellStyle name="40% - Accent3 2 9" xfId="1219" xr:uid="{00000000-0005-0000-0000-0000F9010000}"/>
    <cellStyle name="40% - Accent3 2_Botswana Investments Life 31072010" xfId="1220" xr:uid="{00000000-0005-0000-0000-0000FA010000}"/>
    <cellStyle name="40% - Accent3 3" xfId="27" xr:uid="{00000000-0005-0000-0000-0000FB010000}"/>
    <cellStyle name="40% - Accent3 3 10" xfId="1221" xr:uid="{00000000-0005-0000-0000-0000FC010000}"/>
    <cellStyle name="40% - Accent3 3 11" xfId="1222" xr:uid="{00000000-0005-0000-0000-0000FD010000}"/>
    <cellStyle name="40% - Accent3 3 12" xfId="1223" xr:uid="{00000000-0005-0000-0000-0000FE010000}"/>
    <cellStyle name="40% - Accent3 3 13" xfId="1224" xr:uid="{00000000-0005-0000-0000-0000FF010000}"/>
    <cellStyle name="40% - Accent3 3 14" xfId="1225" xr:uid="{00000000-0005-0000-0000-000000020000}"/>
    <cellStyle name="40% - Accent3 3 15" xfId="1226" xr:uid="{00000000-0005-0000-0000-000001020000}"/>
    <cellStyle name="40% - Accent3 3 16" xfId="1227" xr:uid="{00000000-0005-0000-0000-000002020000}"/>
    <cellStyle name="40% - Accent3 3 17" xfId="1228" xr:uid="{00000000-0005-0000-0000-000003020000}"/>
    <cellStyle name="40% - Accent3 3 18" xfId="1229" xr:uid="{00000000-0005-0000-0000-000004020000}"/>
    <cellStyle name="40% - Accent3 3 19" xfId="1230" xr:uid="{00000000-0005-0000-0000-000005020000}"/>
    <cellStyle name="40% - Accent3 3 2" xfId="1231" xr:uid="{00000000-0005-0000-0000-000006020000}"/>
    <cellStyle name="40% - Accent3 3 3" xfId="1232" xr:uid="{00000000-0005-0000-0000-000007020000}"/>
    <cellStyle name="40% - Accent3 3 4" xfId="1233" xr:uid="{00000000-0005-0000-0000-000008020000}"/>
    <cellStyle name="40% - Accent3 3 5" xfId="1234" xr:uid="{00000000-0005-0000-0000-000009020000}"/>
    <cellStyle name="40% - Accent3 3 6" xfId="1235" xr:uid="{00000000-0005-0000-0000-00000A020000}"/>
    <cellStyle name="40% - Accent3 3 7" xfId="1236" xr:uid="{00000000-0005-0000-0000-00000B020000}"/>
    <cellStyle name="40% - Accent3 3 8" xfId="1237" xr:uid="{00000000-0005-0000-0000-00000C020000}"/>
    <cellStyle name="40% - Accent3 3 9" xfId="1238" xr:uid="{00000000-0005-0000-0000-00000D020000}"/>
    <cellStyle name="40% - Accent3 4" xfId="1239" xr:uid="{00000000-0005-0000-0000-00000E020000}"/>
    <cellStyle name="40% - Accent3 4 10" xfId="1240" xr:uid="{00000000-0005-0000-0000-00000F020000}"/>
    <cellStyle name="40% - Accent3 4 11" xfId="1241" xr:uid="{00000000-0005-0000-0000-000010020000}"/>
    <cellStyle name="40% - Accent3 4 12" xfId="1242" xr:uid="{00000000-0005-0000-0000-000011020000}"/>
    <cellStyle name="40% - Accent3 4 13" xfId="1243" xr:uid="{00000000-0005-0000-0000-000012020000}"/>
    <cellStyle name="40% - Accent3 4 14" xfId="1244" xr:uid="{00000000-0005-0000-0000-000013020000}"/>
    <cellStyle name="40% - Accent3 4 15" xfId="1245" xr:uid="{00000000-0005-0000-0000-000014020000}"/>
    <cellStyle name="40% - Accent3 4 16" xfId="1246" xr:uid="{00000000-0005-0000-0000-000015020000}"/>
    <cellStyle name="40% - Accent3 4 17" xfId="1247" xr:uid="{00000000-0005-0000-0000-000016020000}"/>
    <cellStyle name="40% - Accent3 4 18" xfId="1248" xr:uid="{00000000-0005-0000-0000-000017020000}"/>
    <cellStyle name="40% - Accent3 4 19" xfId="1249" xr:uid="{00000000-0005-0000-0000-000018020000}"/>
    <cellStyle name="40% - Accent3 4 2" xfId="1250" xr:uid="{00000000-0005-0000-0000-000019020000}"/>
    <cellStyle name="40% - Accent3 4 3" xfId="1251" xr:uid="{00000000-0005-0000-0000-00001A020000}"/>
    <cellStyle name="40% - Accent3 4 4" xfId="1252" xr:uid="{00000000-0005-0000-0000-00001B020000}"/>
    <cellStyle name="40% - Accent3 4 5" xfId="1253" xr:uid="{00000000-0005-0000-0000-00001C020000}"/>
    <cellStyle name="40% - Accent3 4 6" xfId="1254" xr:uid="{00000000-0005-0000-0000-00001D020000}"/>
    <cellStyle name="40% - Accent3 4 7" xfId="1255" xr:uid="{00000000-0005-0000-0000-00001E020000}"/>
    <cellStyle name="40% - Accent3 4 8" xfId="1256" xr:uid="{00000000-0005-0000-0000-00001F020000}"/>
    <cellStyle name="40% - Accent3 4 9" xfId="1257" xr:uid="{00000000-0005-0000-0000-000020020000}"/>
    <cellStyle name="40% - Accent4" xfId="28" builtinId="43" customBuiltin="1"/>
    <cellStyle name="40% - Accent4 2" xfId="29" xr:uid="{00000000-0005-0000-0000-000022020000}"/>
    <cellStyle name="40% - Accent4 2 10" xfId="1258" xr:uid="{00000000-0005-0000-0000-000023020000}"/>
    <cellStyle name="40% - Accent4 2 11" xfId="1259" xr:uid="{00000000-0005-0000-0000-000024020000}"/>
    <cellStyle name="40% - Accent4 2 12" xfId="1260" xr:uid="{00000000-0005-0000-0000-000025020000}"/>
    <cellStyle name="40% - Accent4 2 13" xfId="1261" xr:uid="{00000000-0005-0000-0000-000026020000}"/>
    <cellStyle name="40% - Accent4 2 14" xfId="1262" xr:uid="{00000000-0005-0000-0000-000027020000}"/>
    <cellStyle name="40% - Accent4 2 15" xfId="1263" xr:uid="{00000000-0005-0000-0000-000028020000}"/>
    <cellStyle name="40% - Accent4 2 16" xfId="1264" xr:uid="{00000000-0005-0000-0000-000029020000}"/>
    <cellStyle name="40% - Accent4 2 17" xfId="1265" xr:uid="{00000000-0005-0000-0000-00002A020000}"/>
    <cellStyle name="40% - Accent4 2 18" xfId="1266" xr:uid="{00000000-0005-0000-0000-00002B020000}"/>
    <cellStyle name="40% - Accent4 2 19" xfId="1267" xr:uid="{00000000-0005-0000-0000-00002C020000}"/>
    <cellStyle name="40% - Accent4 2 2" xfId="1268" xr:uid="{00000000-0005-0000-0000-00002D020000}"/>
    <cellStyle name="40% - Accent4 2 2 2" xfId="1269" xr:uid="{00000000-0005-0000-0000-00002E020000}"/>
    <cellStyle name="40% - Accent4 2 3" xfId="1270" xr:uid="{00000000-0005-0000-0000-00002F020000}"/>
    <cellStyle name="40% - Accent4 2 4" xfId="1271" xr:uid="{00000000-0005-0000-0000-000030020000}"/>
    <cellStyle name="40% - Accent4 2 5" xfId="1272" xr:uid="{00000000-0005-0000-0000-000031020000}"/>
    <cellStyle name="40% - Accent4 2 6" xfId="1273" xr:uid="{00000000-0005-0000-0000-000032020000}"/>
    <cellStyle name="40% - Accent4 2 7" xfId="1274" xr:uid="{00000000-0005-0000-0000-000033020000}"/>
    <cellStyle name="40% - Accent4 2 8" xfId="1275" xr:uid="{00000000-0005-0000-0000-000034020000}"/>
    <cellStyle name="40% - Accent4 2 9" xfId="1276" xr:uid="{00000000-0005-0000-0000-000035020000}"/>
    <cellStyle name="40% - Accent4 2_Botswana Investments Life 31072010" xfId="1277" xr:uid="{00000000-0005-0000-0000-000036020000}"/>
    <cellStyle name="40% - Accent4 3" xfId="30" xr:uid="{00000000-0005-0000-0000-000037020000}"/>
    <cellStyle name="40% - Accent4 3 10" xfId="1278" xr:uid="{00000000-0005-0000-0000-000038020000}"/>
    <cellStyle name="40% - Accent4 3 11" xfId="1279" xr:uid="{00000000-0005-0000-0000-000039020000}"/>
    <cellStyle name="40% - Accent4 3 12" xfId="1280" xr:uid="{00000000-0005-0000-0000-00003A020000}"/>
    <cellStyle name="40% - Accent4 3 13" xfId="1281" xr:uid="{00000000-0005-0000-0000-00003B020000}"/>
    <cellStyle name="40% - Accent4 3 14" xfId="1282" xr:uid="{00000000-0005-0000-0000-00003C020000}"/>
    <cellStyle name="40% - Accent4 3 15" xfId="1283" xr:uid="{00000000-0005-0000-0000-00003D020000}"/>
    <cellStyle name="40% - Accent4 3 16" xfId="1284" xr:uid="{00000000-0005-0000-0000-00003E020000}"/>
    <cellStyle name="40% - Accent4 3 17" xfId="1285" xr:uid="{00000000-0005-0000-0000-00003F020000}"/>
    <cellStyle name="40% - Accent4 3 18" xfId="1286" xr:uid="{00000000-0005-0000-0000-000040020000}"/>
    <cellStyle name="40% - Accent4 3 19" xfId="1287" xr:uid="{00000000-0005-0000-0000-000041020000}"/>
    <cellStyle name="40% - Accent4 3 2" xfId="1288" xr:uid="{00000000-0005-0000-0000-000042020000}"/>
    <cellStyle name="40% - Accent4 3 3" xfId="1289" xr:uid="{00000000-0005-0000-0000-000043020000}"/>
    <cellStyle name="40% - Accent4 3 4" xfId="1290" xr:uid="{00000000-0005-0000-0000-000044020000}"/>
    <cellStyle name="40% - Accent4 3 5" xfId="1291" xr:uid="{00000000-0005-0000-0000-000045020000}"/>
    <cellStyle name="40% - Accent4 3 6" xfId="1292" xr:uid="{00000000-0005-0000-0000-000046020000}"/>
    <cellStyle name="40% - Accent4 3 7" xfId="1293" xr:uid="{00000000-0005-0000-0000-000047020000}"/>
    <cellStyle name="40% - Accent4 3 8" xfId="1294" xr:uid="{00000000-0005-0000-0000-000048020000}"/>
    <cellStyle name="40% - Accent4 3 9" xfId="1295" xr:uid="{00000000-0005-0000-0000-000049020000}"/>
    <cellStyle name="40% - Accent4 4" xfId="1296" xr:uid="{00000000-0005-0000-0000-00004A020000}"/>
    <cellStyle name="40% - Accent4 4 10" xfId="1297" xr:uid="{00000000-0005-0000-0000-00004B020000}"/>
    <cellStyle name="40% - Accent4 4 11" xfId="1298" xr:uid="{00000000-0005-0000-0000-00004C020000}"/>
    <cellStyle name="40% - Accent4 4 12" xfId="1299" xr:uid="{00000000-0005-0000-0000-00004D020000}"/>
    <cellStyle name="40% - Accent4 4 13" xfId="1300" xr:uid="{00000000-0005-0000-0000-00004E020000}"/>
    <cellStyle name="40% - Accent4 4 14" xfId="1301" xr:uid="{00000000-0005-0000-0000-00004F020000}"/>
    <cellStyle name="40% - Accent4 4 15" xfId="1302" xr:uid="{00000000-0005-0000-0000-000050020000}"/>
    <cellStyle name="40% - Accent4 4 16" xfId="1303" xr:uid="{00000000-0005-0000-0000-000051020000}"/>
    <cellStyle name="40% - Accent4 4 17" xfId="1304" xr:uid="{00000000-0005-0000-0000-000052020000}"/>
    <cellStyle name="40% - Accent4 4 18" xfId="1305" xr:uid="{00000000-0005-0000-0000-000053020000}"/>
    <cellStyle name="40% - Accent4 4 19" xfId="1306" xr:uid="{00000000-0005-0000-0000-000054020000}"/>
    <cellStyle name="40% - Accent4 4 2" xfId="1307" xr:uid="{00000000-0005-0000-0000-000055020000}"/>
    <cellStyle name="40% - Accent4 4 3" xfId="1308" xr:uid="{00000000-0005-0000-0000-000056020000}"/>
    <cellStyle name="40% - Accent4 4 4" xfId="1309" xr:uid="{00000000-0005-0000-0000-000057020000}"/>
    <cellStyle name="40% - Accent4 4 5" xfId="1310" xr:uid="{00000000-0005-0000-0000-000058020000}"/>
    <cellStyle name="40% - Accent4 4 6" xfId="1311" xr:uid="{00000000-0005-0000-0000-000059020000}"/>
    <cellStyle name="40% - Accent4 4 7" xfId="1312" xr:uid="{00000000-0005-0000-0000-00005A020000}"/>
    <cellStyle name="40% - Accent4 4 8" xfId="1313" xr:uid="{00000000-0005-0000-0000-00005B020000}"/>
    <cellStyle name="40% - Accent4 4 9" xfId="1314" xr:uid="{00000000-0005-0000-0000-00005C020000}"/>
    <cellStyle name="40% - Accent5" xfId="31" builtinId="47" customBuiltin="1"/>
    <cellStyle name="40% - Accent5 2" xfId="32" xr:uid="{00000000-0005-0000-0000-00005E020000}"/>
    <cellStyle name="40% - Accent5 2 10" xfId="1315" xr:uid="{00000000-0005-0000-0000-00005F020000}"/>
    <cellStyle name="40% - Accent5 2 11" xfId="1316" xr:uid="{00000000-0005-0000-0000-000060020000}"/>
    <cellStyle name="40% - Accent5 2 12" xfId="1317" xr:uid="{00000000-0005-0000-0000-000061020000}"/>
    <cellStyle name="40% - Accent5 2 13" xfId="1318" xr:uid="{00000000-0005-0000-0000-000062020000}"/>
    <cellStyle name="40% - Accent5 2 14" xfId="1319" xr:uid="{00000000-0005-0000-0000-000063020000}"/>
    <cellStyle name="40% - Accent5 2 15" xfId="1320" xr:uid="{00000000-0005-0000-0000-000064020000}"/>
    <cellStyle name="40% - Accent5 2 16" xfId="1321" xr:uid="{00000000-0005-0000-0000-000065020000}"/>
    <cellStyle name="40% - Accent5 2 17" xfId="1322" xr:uid="{00000000-0005-0000-0000-000066020000}"/>
    <cellStyle name="40% - Accent5 2 18" xfId="1323" xr:uid="{00000000-0005-0000-0000-000067020000}"/>
    <cellStyle name="40% - Accent5 2 19" xfId="1324" xr:uid="{00000000-0005-0000-0000-000068020000}"/>
    <cellStyle name="40% - Accent5 2 2" xfId="1325" xr:uid="{00000000-0005-0000-0000-000069020000}"/>
    <cellStyle name="40% - Accent5 2 2 2" xfId="1326" xr:uid="{00000000-0005-0000-0000-00006A020000}"/>
    <cellStyle name="40% - Accent5 2 3" xfId="1327" xr:uid="{00000000-0005-0000-0000-00006B020000}"/>
    <cellStyle name="40% - Accent5 2 4" xfId="1328" xr:uid="{00000000-0005-0000-0000-00006C020000}"/>
    <cellStyle name="40% - Accent5 2 5" xfId="1329" xr:uid="{00000000-0005-0000-0000-00006D020000}"/>
    <cellStyle name="40% - Accent5 2 6" xfId="1330" xr:uid="{00000000-0005-0000-0000-00006E020000}"/>
    <cellStyle name="40% - Accent5 2 7" xfId="1331" xr:uid="{00000000-0005-0000-0000-00006F020000}"/>
    <cellStyle name="40% - Accent5 2 8" xfId="1332" xr:uid="{00000000-0005-0000-0000-000070020000}"/>
    <cellStyle name="40% - Accent5 2 9" xfId="1333" xr:uid="{00000000-0005-0000-0000-000071020000}"/>
    <cellStyle name="40% - Accent5 2_Botswana Investments Life 31072010" xfId="1334" xr:uid="{00000000-0005-0000-0000-000072020000}"/>
    <cellStyle name="40% - Accent5 3" xfId="33" xr:uid="{00000000-0005-0000-0000-000073020000}"/>
    <cellStyle name="40% - Accent5 3 10" xfId="1335" xr:uid="{00000000-0005-0000-0000-000074020000}"/>
    <cellStyle name="40% - Accent5 3 11" xfId="1336" xr:uid="{00000000-0005-0000-0000-000075020000}"/>
    <cellStyle name="40% - Accent5 3 12" xfId="1337" xr:uid="{00000000-0005-0000-0000-000076020000}"/>
    <cellStyle name="40% - Accent5 3 13" xfId="1338" xr:uid="{00000000-0005-0000-0000-000077020000}"/>
    <cellStyle name="40% - Accent5 3 14" xfId="1339" xr:uid="{00000000-0005-0000-0000-000078020000}"/>
    <cellStyle name="40% - Accent5 3 15" xfId="1340" xr:uid="{00000000-0005-0000-0000-000079020000}"/>
    <cellStyle name="40% - Accent5 3 16" xfId="1341" xr:uid="{00000000-0005-0000-0000-00007A020000}"/>
    <cellStyle name="40% - Accent5 3 17" xfId="1342" xr:uid="{00000000-0005-0000-0000-00007B020000}"/>
    <cellStyle name="40% - Accent5 3 18" xfId="1343" xr:uid="{00000000-0005-0000-0000-00007C020000}"/>
    <cellStyle name="40% - Accent5 3 19" xfId="1344" xr:uid="{00000000-0005-0000-0000-00007D020000}"/>
    <cellStyle name="40% - Accent5 3 2" xfId="1345" xr:uid="{00000000-0005-0000-0000-00007E020000}"/>
    <cellStyle name="40% - Accent5 3 3" xfId="1346" xr:uid="{00000000-0005-0000-0000-00007F020000}"/>
    <cellStyle name="40% - Accent5 3 4" xfId="1347" xr:uid="{00000000-0005-0000-0000-000080020000}"/>
    <cellStyle name="40% - Accent5 3 5" xfId="1348" xr:uid="{00000000-0005-0000-0000-000081020000}"/>
    <cellStyle name="40% - Accent5 3 6" xfId="1349" xr:uid="{00000000-0005-0000-0000-000082020000}"/>
    <cellStyle name="40% - Accent5 3 7" xfId="1350" xr:uid="{00000000-0005-0000-0000-000083020000}"/>
    <cellStyle name="40% - Accent5 3 8" xfId="1351" xr:uid="{00000000-0005-0000-0000-000084020000}"/>
    <cellStyle name="40% - Accent5 3 9" xfId="1352" xr:uid="{00000000-0005-0000-0000-000085020000}"/>
    <cellStyle name="40% - Accent5 4" xfId="1353" xr:uid="{00000000-0005-0000-0000-000086020000}"/>
    <cellStyle name="40% - Accent5 4 10" xfId="1354" xr:uid="{00000000-0005-0000-0000-000087020000}"/>
    <cellStyle name="40% - Accent5 4 11" xfId="1355" xr:uid="{00000000-0005-0000-0000-000088020000}"/>
    <cellStyle name="40% - Accent5 4 12" xfId="1356" xr:uid="{00000000-0005-0000-0000-000089020000}"/>
    <cellStyle name="40% - Accent5 4 13" xfId="1357" xr:uid="{00000000-0005-0000-0000-00008A020000}"/>
    <cellStyle name="40% - Accent5 4 14" xfId="1358" xr:uid="{00000000-0005-0000-0000-00008B020000}"/>
    <cellStyle name="40% - Accent5 4 15" xfId="1359" xr:uid="{00000000-0005-0000-0000-00008C020000}"/>
    <cellStyle name="40% - Accent5 4 16" xfId="1360" xr:uid="{00000000-0005-0000-0000-00008D020000}"/>
    <cellStyle name="40% - Accent5 4 17" xfId="1361" xr:uid="{00000000-0005-0000-0000-00008E020000}"/>
    <cellStyle name="40% - Accent5 4 18" xfId="1362" xr:uid="{00000000-0005-0000-0000-00008F020000}"/>
    <cellStyle name="40% - Accent5 4 19" xfId="1363" xr:uid="{00000000-0005-0000-0000-000090020000}"/>
    <cellStyle name="40% - Accent5 4 2" xfId="1364" xr:uid="{00000000-0005-0000-0000-000091020000}"/>
    <cellStyle name="40% - Accent5 4 3" xfId="1365" xr:uid="{00000000-0005-0000-0000-000092020000}"/>
    <cellStyle name="40% - Accent5 4 4" xfId="1366" xr:uid="{00000000-0005-0000-0000-000093020000}"/>
    <cellStyle name="40% - Accent5 4 5" xfId="1367" xr:uid="{00000000-0005-0000-0000-000094020000}"/>
    <cellStyle name="40% - Accent5 4 6" xfId="1368" xr:uid="{00000000-0005-0000-0000-000095020000}"/>
    <cellStyle name="40% - Accent5 4 7" xfId="1369" xr:uid="{00000000-0005-0000-0000-000096020000}"/>
    <cellStyle name="40% - Accent5 4 8" xfId="1370" xr:uid="{00000000-0005-0000-0000-000097020000}"/>
    <cellStyle name="40% - Accent5 4 9" xfId="1371" xr:uid="{00000000-0005-0000-0000-000098020000}"/>
    <cellStyle name="40% - Accent6" xfId="34" builtinId="51" customBuiltin="1"/>
    <cellStyle name="40% - Accent6 2" xfId="35" xr:uid="{00000000-0005-0000-0000-00009A020000}"/>
    <cellStyle name="40% - Accent6 2 10" xfId="1372" xr:uid="{00000000-0005-0000-0000-00009B020000}"/>
    <cellStyle name="40% - Accent6 2 11" xfId="1373" xr:uid="{00000000-0005-0000-0000-00009C020000}"/>
    <cellStyle name="40% - Accent6 2 12" xfId="1374" xr:uid="{00000000-0005-0000-0000-00009D020000}"/>
    <cellStyle name="40% - Accent6 2 13" xfId="1375" xr:uid="{00000000-0005-0000-0000-00009E020000}"/>
    <cellStyle name="40% - Accent6 2 14" xfId="1376" xr:uid="{00000000-0005-0000-0000-00009F020000}"/>
    <cellStyle name="40% - Accent6 2 15" xfId="1377" xr:uid="{00000000-0005-0000-0000-0000A0020000}"/>
    <cellStyle name="40% - Accent6 2 16" xfId="1378" xr:uid="{00000000-0005-0000-0000-0000A1020000}"/>
    <cellStyle name="40% - Accent6 2 17" xfId="1379" xr:uid="{00000000-0005-0000-0000-0000A2020000}"/>
    <cellStyle name="40% - Accent6 2 18" xfId="1380" xr:uid="{00000000-0005-0000-0000-0000A3020000}"/>
    <cellStyle name="40% - Accent6 2 19" xfId="1381" xr:uid="{00000000-0005-0000-0000-0000A4020000}"/>
    <cellStyle name="40% - Accent6 2 2" xfId="1382" xr:uid="{00000000-0005-0000-0000-0000A5020000}"/>
    <cellStyle name="40% - Accent6 2 2 2" xfId="1383" xr:uid="{00000000-0005-0000-0000-0000A6020000}"/>
    <cellStyle name="40% - Accent6 2 3" xfId="1384" xr:uid="{00000000-0005-0000-0000-0000A7020000}"/>
    <cellStyle name="40% - Accent6 2 4" xfId="1385" xr:uid="{00000000-0005-0000-0000-0000A8020000}"/>
    <cellStyle name="40% - Accent6 2 5" xfId="1386" xr:uid="{00000000-0005-0000-0000-0000A9020000}"/>
    <cellStyle name="40% - Accent6 2 6" xfId="1387" xr:uid="{00000000-0005-0000-0000-0000AA020000}"/>
    <cellStyle name="40% - Accent6 2 7" xfId="1388" xr:uid="{00000000-0005-0000-0000-0000AB020000}"/>
    <cellStyle name="40% - Accent6 2 8" xfId="1389" xr:uid="{00000000-0005-0000-0000-0000AC020000}"/>
    <cellStyle name="40% - Accent6 2 9" xfId="1390" xr:uid="{00000000-0005-0000-0000-0000AD020000}"/>
    <cellStyle name="40% - Accent6 2_Botswana Investments Life 31072010" xfId="1391" xr:uid="{00000000-0005-0000-0000-0000AE020000}"/>
    <cellStyle name="40% - Accent6 3" xfId="36" xr:uid="{00000000-0005-0000-0000-0000AF020000}"/>
    <cellStyle name="40% - Accent6 3 10" xfId="1392" xr:uid="{00000000-0005-0000-0000-0000B0020000}"/>
    <cellStyle name="40% - Accent6 3 11" xfId="1393" xr:uid="{00000000-0005-0000-0000-0000B1020000}"/>
    <cellStyle name="40% - Accent6 3 12" xfId="1394" xr:uid="{00000000-0005-0000-0000-0000B2020000}"/>
    <cellStyle name="40% - Accent6 3 13" xfId="1395" xr:uid="{00000000-0005-0000-0000-0000B3020000}"/>
    <cellStyle name="40% - Accent6 3 14" xfId="1396" xr:uid="{00000000-0005-0000-0000-0000B4020000}"/>
    <cellStyle name="40% - Accent6 3 15" xfId="1397" xr:uid="{00000000-0005-0000-0000-0000B5020000}"/>
    <cellStyle name="40% - Accent6 3 16" xfId="1398" xr:uid="{00000000-0005-0000-0000-0000B6020000}"/>
    <cellStyle name="40% - Accent6 3 17" xfId="1399" xr:uid="{00000000-0005-0000-0000-0000B7020000}"/>
    <cellStyle name="40% - Accent6 3 18" xfId="1400" xr:uid="{00000000-0005-0000-0000-0000B8020000}"/>
    <cellStyle name="40% - Accent6 3 19" xfId="1401" xr:uid="{00000000-0005-0000-0000-0000B9020000}"/>
    <cellStyle name="40% - Accent6 3 2" xfId="1402" xr:uid="{00000000-0005-0000-0000-0000BA020000}"/>
    <cellStyle name="40% - Accent6 3 3" xfId="1403" xr:uid="{00000000-0005-0000-0000-0000BB020000}"/>
    <cellStyle name="40% - Accent6 3 4" xfId="1404" xr:uid="{00000000-0005-0000-0000-0000BC020000}"/>
    <cellStyle name="40% - Accent6 3 5" xfId="1405" xr:uid="{00000000-0005-0000-0000-0000BD020000}"/>
    <cellStyle name="40% - Accent6 3 6" xfId="1406" xr:uid="{00000000-0005-0000-0000-0000BE020000}"/>
    <cellStyle name="40% - Accent6 3 7" xfId="1407" xr:uid="{00000000-0005-0000-0000-0000BF020000}"/>
    <cellStyle name="40% - Accent6 3 8" xfId="1408" xr:uid="{00000000-0005-0000-0000-0000C0020000}"/>
    <cellStyle name="40% - Accent6 3 9" xfId="1409" xr:uid="{00000000-0005-0000-0000-0000C1020000}"/>
    <cellStyle name="40% - Accent6 4" xfId="1410" xr:uid="{00000000-0005-0000-0000-0000C2020000}"/>
    <cellStyle name="40% - Accent6 4 10" xfId="1411" xr:uid="{00000000-0005-0000-0000-0000C3020000}"/>
    <cellStyle name="40% - Accent6 4 11" xfId="1412" xr:uid="{00000000-0005-0000-0000-0000C4020000}"/>
    <cellStyle name="40% - Accent6 4 12" xfId="1413" xr:uid="{00000000-0005-0000-0000-0000C5020000}"/>
    <cellStyle name="40% - Accent6 4 13" xfId="1414" xr:uid="{00000000-0005-0000-0000-0000C6020000}"/>
    <cellStyle name="40% - Accent6 4 14" xfId="1415" xr:uid="{00000000-0005-0000-0000-0000C7020000}"/>
    <cellStyle name="40% - Accent6 4 15" xfId="1416" xr:uid="{00000000-0005-0000-0000-0000C8020000}"/>
    <cellStyle name="40% - Accent6 4 16" xfId="1417" xr:uid="{00000000-0005-0000-0000-0000C9020000}"/>
    <cellStyle name="40% - Accent6 4 17" xfId="1418" xr:uid="{00000000-0005-0000-0000-0000CA020000}"/>
    <cellStyle name="40% - Accent6 4 18" xfId="1419" xr:uid="{00000000-0005-0000-0000-0000CB020000}"/>
    <cellStyle name="40% - Accent6 4 19" xfId="1420" xr:uid="{00000000-0005-0000-0000-0000CC020000}"/>
    <cellStyle name="40% - Accent6 4 2" xfId="1421" xr:uid="{00000000-0005-0000-0000-0000CD020000}"/>
    <cellStyle name="40% - Accent6 4 3" xfId="1422" xr:uid="{00000000-0005-0000-0000-0000CE020000}"/>
    <cellStyle name="40% - Accent6 4 4" xfId="1423" xr:uid="{00000000-0005-0000-0000-0000CF020000}"/>
    <cellStyle name="40% - Accent6 4 5" xfId="1424" xr:uid="{00000000-0005-0000-0000-0000D0020000}"/>
    <cellStyle name="40% - Accent6 4 6" xfId="1425" xr:uid="{00000000-0005-0000-0000-0000D1020000}"/>
    <cellStyle name="40% - Accent6 4 7" xfId="1426" xr:uid="{00000000-0005-0000-0000-0000D2020000}"/>
    <cellStyle name="40% - Accent6 4 8" xfId="1427" xr:uid="{00000000-0005-0000-0000-0000D3020000}"/>
    <cellStyle name="40% - Accent6 4 9" xfId="1428" xr:uid="{00000000-0005-0000-0000-0000D4020000}"/>
    <cellStyle name="60% - Accent1" xfId="37" builtinId="32" customBuiltin="1"/>
    <cellStyle name="60% - Accent1 2" xfId="38" xr:uid="{00000000-0005-0000-0000-0000D6020000}"/>
    <cellStyle name="60% - Accent1 2 2" xfId="1429" xr:uid="{00000000-0005-0000-0000-0000D7020000}"/>
    <cellStyle name="60% - Accent1 2 3" xfId="1430" xr:uid="{00000000-0005-0000-0000-0000D8020000}"/>
    <cellStyle name="60% - Accent1 3" xfId="39" xr:uid="{00000000-0005-0000-0000-0000D9020000}"/>
    <cellStyle name="60% - Accent1 3 2" xfId="1431" xr:uid="{00000000-0005-0000-0000-0000DA020000}"/>
    <cellStyle name="60% - Accent1 4" xfId="1432" xr:uid="{00000000-0005-0000-0000-0000DB020000}"/>
    <cellStyle name="60% - Accent1 4 2" xfId="1433" xr:uid="{00000000-0005-0000-0000-0000DC020000}"/>
    <cellStyle name="60% - Accent2" xfId="40" builtinId="36" customBuiltin="1"/>
    <cellStyle name="60% - Accent2 2" xfId="41" xr:uid="{00000000-0005-0000-0000-0000DE020000}"/>
    <cellStyle name="60% - Accent2 2 2" xfId="1434" xr:uid="{00000000-0005-0000-0000-0000DF020000}"/>
    <cellStyle name="60% - Accent2 2 3" xfId="1435" xr:uid="{00000000-0005-0000-0000-0000E0020000}"/>
    <cellStyle name="60% - Accent2 3" xfId="42" xr:uid="{00000000-0005-0000-0000-0000E1020000}"/>
    <cellStyle name="60% - Accent2 3 2" xfId="1436" xr:uid="{00000000-0005-0000-0000-0000E2020000}"/>
    <cellStyle name="60% - Accent2 4" xfId="1437" xr:uid="{00000000-0005-0000-0000-0000E3020000}"/>
    <cellStyle name="60% - Accent2 4 2" xfId="1438" xr:uid="{00000000-0005-0000-0000-0000E4020000}"/>
    <cellStyle name="60% - Accent3" xfId="43" builtinId="40" customBuiltin="1"/>
    <cellStyle name="60% - Accent3 2" xfId="44" xr:uid="{00000000-0005-0000-0000-0000E6020000}"/>
    <cellStyle name="60% - Accent3 2 2" xfId="1439" xr:uid="{00000000-0005-0000-0000-0000E7020000}"/>
    <cellStyle name="60% - Accent3 2 2 2" xfId="1440" xr:uid="{00000000-0005-0000-0000-0000E8020000}"/>
    <cellStyle name="60% - Accent3 2 3" xfId="1441" xr:uid="{00000000-0005-0000-0000-0000E9020000}"/>
    <cellStyle name="60% - Accent3 3" xfId="45" xr:uid="{00000000-0005-0000-0000-0000EA020000}"/>
    <cellStyle name="60% - Accent3 3 2" xfId="1442" xr:uid="{00000000-0005-0000-0000-0000EB020000}"/>
    <cellStyle name="60% - Accent3 4" xfId="1443" xr:uid="{00000000-0005-0000-0000-0000EC020000}"/>
    <cellStyle name="60% - Accent3 4 2" xfId="1444" xr:uid="{00000000-0005-0000-0000-0000ED020000}"/>
    <cellStyle name="60% - Accent4" xfId="46" builtinId="44" customBuiltin="1"/>
    <cellStyle name="60% - Accent4 2" xfId="47" xr:uid="{00000000-0005-0000-0000-0000EF020000}"/>
    <cellStyle name="60% - Accent4 2 2" xfId="1445" xr:uid="{00000000-0005-0000-0000-0000F0020000}"/>
    <cellStyle name="60% - Accent4 2 2 2" xfId="1446" xr:uid="{00000000-0005-0000-0000-0000F1020000}"/>
    <cellStyle name="60% - Accent4 2 3" xfId="1447" xr:uid="{00000000-0005-0000-0000-0000F2020000}"/>
    <cellStyle name="60% - Accent4 3" xfId="48" xr:uid="{00000000-0005-0000-0000-0000F3020000}"/>
    <cellStyle name="60% - Accent4 3 2" xfId="1448" xr:uid="{00000000-0005-0000-0000-0000F4020000}"/>
    <cellStyle name="60% - Accent4 4" xfId="1449" xr:uid="{00000000-0005-0000-0000-0000F5020000}"/>
    <cellStyle name="60% - Accent4 4 2" xfId="1450" xr:uid="{00000000-0005-0000-0000-0000F6020000}"/>
    <cellStyle name="60% - Accent5" xfId="49" builtinId="48" customBuiltin="1"/>
    <cellStyle name="60% - Accent5 2" xfId="50" xr:uid="{00000000-0005-0000-0000-0000F8020000}"/>
    <cellStyle name="60% - Accent5 2 2" xfId="1451" xr:uid="{00000000-0005-0000-0000-0000F9020000}"/>
    <cellStyle name="60% - Accent5 2 3" xfId="1452" xr:uid="{00000000-0005-0000-0000-0000FA020000}"/>
    <cellStyle name="60% - Accent5 3" xfId="51" xr:uid="{00000000-0005-0000-0000-0000FB020000}"/>
    <cellStyle name="60% - Accent5 3 2" xfId="1453" xr:uid="{00000000-0005-0000-0000-0000FC020000}"/>
    <cellStyle name="60% - Accent5 4" xfId="1454" xr:uid="{00000000-0005-0000-0000-0000FD020000}"/>
    <cellStyle name="60% - Accent5 4 2" xfId="1455" xr:uid="{00000000-0005-0000-0000-0000FE020000}"/>
    <cellStyle name="60% - Accent6" xfId="52" builtinId="52" customBuiltin="1"/>
    <cellStyle name="60% - Accent6 2" xfId="53" xr:uid="{00000000-0005-0000-0000-000000030000}"/>
    <cellStyle name="60% - Accent6 2 2" xfId="1456" xr:uid="{00000000-0005-0000-0000-000001030000}"/>
    <cellStyle name="60% - Accent6 2 2 2" xfId="1457" xr:uid="{00000000-0005-0000-0000-000002030000}"/>
    <cellStyle name="60% - Accent6 2 3" xfId="1458" xr:uid="{00000000-0005-0000-0000-000003030000}"/>
    <cellStyle name="60% - Accent6 3" xfId="54" xr:uid="{00000000-0005-0000-0000-000004030000}"/>
    <cellStyle name="60% - Accent6 3 2" xfId="1459" xr:uid="{00000000-0005-0000-0000-000005030000}"/>
    <cellStyle name="60% - Accent6 4" xfId="1460" xr:uid="{00000000-0005-0000-0000-000006030000}"/>
    <cellStyle name="60% - Accent6 4 2" xfId="1461" xr:uid="{00000000-0005-0000-0000-000007030000}"/>
    <cellStyle name="Accent1" xfId="55" builtinId="29" customBuiltin="1"/>
    <cellStyle name="Accent1 2" xfId="56" xr:uid="{00000000-0005-0000-0000-000009030000}"/>
    <cellStyle name="Accent1 2 2" xfId="1462" xr:uid="{00000000-0005-0000-0000-00000A030000}"/>
    <cellStyle name="Accent1 2 3" xfId="1463" xr:uid="{00000000-0005-0000-0000-00000B030000}"/>
    <cellStyle name="Accent1 3" xfId="57" xr:uid="{00000000-0005-0000-0000-00000C030000}"/>
    <cellStyle name="Accent1 3 2" xfId="1464" xr:uid="{00000000-0005-0000-0000-00000D030000}"/>
    <cellStyle name="Accent1 4" xfId="1465" xr:uid="{00000000-0005-0000-0000-00000E030000}"/>
    <cellStyle name="Accent1 4 2" xfId="1466" xr:uid="{00000000-0005-0000-0000-00000F030000}"/>
    <cellStyle name="Accent2" xfId="58" builtinId="33" customBuiltin="1"/>
    <cellStyle name="Accent2 2" xfId="59" xr:uid="{00000000-0005-0000-0000-000011030000}"/>
    <cellStyle name="Accent2 2 2" xfId="1467" xr:uid="{00000000-0005-0000-0000-000012030000}"/>
    <cellStyle name="Accent2 2 3" xfId="1468" xr:uid="{00000000-0005-0000-0000-000013030000}"/>
    <cellStyle name="Accent2 3" xfId="60" xr:uid="{00000000-0005-0000-0000-000014030000}"/>
    <cellStyle name="Accent2 3 2" xfId="1469" xr:uid="{00000000-0005-0000-0000-000015030000}"/>
    <cellStyle name="Accent2 4" xfId="1470" xr:uid="{00000000-0005-0000-0000-000016030000}"/>
    <cellStyle name="Accent2 4 2" xfId="1471" xr:uid="{00000000-0005-0000-0000-000017030000}"/>
    <cellStyle name="Accent3" xfId="61" builtinId="37" customBuiltin="1"/>
    <cellStyle name="Accent3 2" xfId="62" xr:uid="{00000000-0005-0000-0000-000019030000}"/>
    <cellStyle name="Accent3 2 2" xfId="1472" xr:uid="{00000000-0005-0000-0000-00001A030000}"/>
    <cellStyle name="Accent3 2 3" xfId="1473" xr:uid="{00000000-0005-0000-0000-00001B030000}"/>
    <cellStyle name="Accent3 3" xfId="63" xr:uid="{00000000-0005-0000-0000-00001C030000}"/>
    <cellStyle name="Accent3 3 2" xfId="1474" xr:uid="{00000000-0005-0000-0000-00001D030000}"/>
    <cellStyle name="Accent3 4" xfId="1475" xr:uid="{00000000-0005-0000-0000-00001E030000}"/>
    <cellStyle name="Accent3 4 2" xfId="1476" xr:uid="{00000000-0005-0000-0000-00001F030000}"/>
    <cellStyle name="Accent4" xfId="64" builtinId="41" customBuiltin="1"/>
    <cellStyle name="Accent4 2" xfId="65" xr:uid="{00000000-0005-0000-0000-000021030000}"/>
    <cellStyle name="Accent4 2 2" xfId="1477" xr:uid="{00000000-0005-0000-0000-000022030000}"/>
    <cellStyle name="Accent4 2 3" xfId="1478" xr:uid="{00000000-0005-0000-0000-000023030000}"/>
    <cellStyle name="Accent4 3" xfId="66" xr:uid="{00000000-0005-0000-0000-000024030000}"/>
    <cellStyle name="Accent4 3 2" xfId="1479" xr:uid="{00000000-0005-0000-0000-000025030000}"/>
    <cellStyle name="Accent4 4" xfId="1480" xr:uid="{00000000-0005-0000-0000-000026030000}"/>
    <cellStyle name="Accent4 4 2" xfId="1481" xr:uid="{00000000-0005-0000-0000-000027030000}"/>
    <cellStyle name="Accent5" xfId="67" builtinId="45" customBuiltin="1"/>
    <cellStyle name="Accent5 2" xfId="68" xr:uid="{00000000-0005-0000-0000-000029030000}"/>
    <cellStyle name="Accent5 2 2" xfId="1482" xr:uid="{00000000-0005-0000-0000-00002A030000}"/>
    <cellStyle name="Accent5 2 3" xfId="1483" xr:uid="{00000000-0005-0000-0000-00002B030000}"/>
    <cellStyle name="Accent5 3" xfId="69" xr:uid="{00000000-0005-0000-0000-00002C030000}"/>
    <cellStyle name="Accent5 3 2" xfId="1484" xr:uid="{00000000-0005-0000-0000-00002D030000}"/>
    <cellStyle name="Accent5 4" xfId="1485" xr:uid="{00000000-0005-0000-0000-00002E030000}"/>
    <cellStyle name="Accent5 4 2" xfId="1486" xr:uid="{00000000-0005-0000-0000-00002F030000}"/>
    <cellStyle name="Accent6" xfId="70" builtinId="49" customBuiltin="1"/>
    <cellStyle name="Accent6 2" xfId="71" xr:uid="{00000000-0005-0000-0000-000031030000}"/>
    <cellStyle name="Accent6 2 2" xfId="1487" xr:uid="{00000000-0005-0000-0000-000032030000}"/>
    <cellStyle name="Accent6 2 3" xfId="1488" xr:uid="{00000000-0005-0000-0000-000033030000}"/>
    <cellStyle name="Accent6 3" xfId="72" xr:uid="{00000000-0005-0000-0000-000034030000}"/>
    <cellStyle name="Accent6 3 2" xfId="1489" xr:uid="{00000000-0005-0000-0000-000035030000}"/>
    <cellStyle name="Accent6 4" xfId="1490" xr:uid="{00000000-0005-0000-0000-000036030000}"/>
    <cellStyle name="Accent6 4 2" xfId="1491" xr:uid="{00000000-0005-0000-0000-000037030000}"/>
    <cellStyle name="Annual report" xfId="1492" xr:uid="{00000000-0005-0000-0000-000038030000}"/>
    <cellStyle name="Annual report Cr yr" xfId="1493" xr:uid="{00000000-0005-0000-0000-000039030000}"/>
    <cellStyle name="Bad" xfId="73" builtinId="27" customBuiltin="1"/>
    <cellStyle name="Bad 2" xfId="74" xr:uid="{00000000-0005-0000-0000-00003B030000}"/>
    <cellStyle name="Bad 2 2" xfId="1494" xr:uid="{00000000-0005-0000-0000-00003C030000}"/>
    <cellStyle name="Bad 2 3" xfId="1495" xr:uid="{00000000-0005-0000-0000-00003D030000}"/>
    <cellStyle name="Bad 3" xfId="75" xr:uid="{00000000-0005-0000-0000-00003E030000}"/>
    <cellStyle name="Bad 3 2" xfId="1496" xr:uid="{00000000-0005-0000-0000-00003F030000}"/>
    <cellStyle name="Bad 4" xfId="1497" xr:uid="{00000000-0005-0000-0000-000040030000}"/>
    <cellStyle name="Bad 4 2" xfId="1498" xr:uid="{00000000-0005-0000-0000-000041030000}"/>
    <cellStyle name="BlueBackground" xfId="1499" xr:uid="{00000000-0005-0000-0000-000042030000}"/>
    <cellStyle name="Bold 11" xfId="76" xr:uid="{00000000-0005-0000-0000-000043030000}"/>
    <cellStyle name="Bold 11 2" xfId="77" xr:uid="{00000000-0005-0000-0000-000044030000}"/>
    <cellStyle name="Bold 11 2 2" xfId="1500" xr:uid="{00000000-0005-0000-0000-000045030000}"/>
    <cellStyle name="Bold 11 3" xfId="696" xr:uid="{00000000-0005-0000-0000-000046030000}"/>
    <cellStyle name="Calc Currency (0)" xfId="78" xr:uid="{00000000-0005-0000-0000-000047030000}"/>
    <cellStyle name="Calc Currency (2)" xfId="79" xr:uid="{00000000-0005-0000-0000-000048030000}"/>
    <cellStyle name="Calc Percent (0)" xfId="80" xr:uid="{00000000-0005-0000-0000-000049030000}"/>
    <cellStyle name="Calc Percent (1)" xfId="81" xr:uid="{00000000-0005-0000-0000-00004A030000}"/>
    <cellStyle name="Calc Percent (2)" xfId="82" xr:uid="{00000000-0005-0000-0000-00004B030000}"/>
    <cellStyle name="Calc Units (0)" xfId="83" xr:uid="{00000000-0005-0000-0000-00004C030000}"/>
    <cellStyle name="Calc Units (1)" xfId="84" xr:uid="{00000000-0005-0000-0000-00004D030000}"/>
    <cellStyle name="Calc Units (2)" xfId="85" xr:uid="{00000000-0005-0000-0000-00004E030000}"/>
    <cellStyle name="Calculation" xfId="86" builtinId="22" customBuiltin="1"/>
    <cellStyle name="Calculation 2" xfId="87" xr:uid="{00000000-0005-0000-0000-000050030000}"/>
    <cellStyle name="Calculation 2 2" xfId="1501" xr:uid="{00000000-0005-0000-0000-000051030000}"/>
    <cellStyle name="Calculation 2 3" xfId="1502" xr:uid="{00000000-0005-0000-0000-000052030000}"/>
    <cellStyle name="Calculation 3" xfId="88" xr:uid="{00000000-0005-0000-0000-000053030000}"/>
    <cellStyle name="Calculation 3 2" xfId="1503" xr:uid="{00000000-0005-0000-0000-000054030000}"/>
    <cellStyle name="Calculation 4" xfId="1504" xr:uid="{00000000-0005-0000-0000-000055030000}"/>
    <cellStyle name="Calculation 4 2" xfId="1505" xr:uid="{00000000-0005-0000-0000-000056030000}"/>
    <cellStyle name="Check Cell" xfId="89" builtinId="23" customBuiltin="1"/>
    <cellStyle name="Check Cell 2" xfId="90" xr:uid="{00000000-0005-0000-0000-000058030000}"/>
    <cellStyle name="Check Cell 2 2" xfId="1506" xr:uid="{00000000-0005-0000-0000-000059030000}"/>
    <cellStyle name="Check Cell 2 3" xfId="1507" xr:uid="{00000000-0005-0000-0000-00005A030000}"/>
    <cellStyle name="Check Cell 3" xfId="91" xr:uid="{00000000-0005-0000-0000-00005B030000}"/>
    <cellStyle name="Check Cell 3 2" xfId="1508" xr:uid="{00000000-0005-0000-0000-00005C030000}"/>
    <cellStyle name="Check Cell 4" xfId="1509" xr:uid="{00000000-0005-0000-0000-00005D030000}"/>
    <cellStyle name="Check Cell 4 2" xfId="1510" xr:uid="{00000000-0005-0000-0000-00005E030000}"/>
    <cellStyle name="Comma" xfId="2459" builtinId="3"/>
    <cellStyle name="Comma  - Style1" xfId="92" xr:uid="{00000000-0005-0000-0000-000060030000}"/>
    <cellStyle name="Comma  - Style2" xfId="93" xr:uid="{00000000-0005-0000-0000-000061030000}"/>
    <cellStyle name="Comma  - Style3" xfId="94" xr:uid="{00000000-0005-0000-0000-000062030000}"/>
    <cellStyle name="Comma  - Style4" xfId="95" xr:uid="{00000000-0005-0000-0000-000063030000}"/>
    <cellStyle name="Comma  - Style5" xfId="96" xr:uid="{00000000-0005-0000-0000-000064030000}"/>
    <cellStyle name="Comma  - Style6" xfId="97" xr:uid="{00000000-0005-0000-0000-000065030000}"/>
    <cellStyle name="Comma  - Style7" xfId="98" xr:uid="{00000000-0005-0000-0000-000066030000}"/>
    <cellStyle name="Comma  - Style8" xfId="99" xr:uid="{00000000-0005-0000-0000-000067030000}"/>
    <cellStyle name="Comma [0] 10" xfId="729" xr:uid="{00000000-0005-0000-0000-000068030000}"/>
    <cellStyle name="Comma [0] 11" xfId="1511" xr:uid="{00000000-0005-0000-0000-000069030000}"/>
    <cellStyle name="Comma [0] 12" xfId="730" xr:uid="{00000000-0005-0000-0000-00006A030000}"/>
    <cellStyle name="Comma [0] 13" xfId="1512" xr:uid="{00000000-0005-0000-0000-00006B030000}"/>
    <cellStyle name="Comma [0] 14" xfId="1513" xr:uid="{00000000-0005-0000-0000-00006C030000}"/>
    <cellStyle name="Comma [0] 14 2" xfId="1514" xr:uid="{00000000-0005-0000-0000-00006D030000}"/>
    <cellStyle name="Comma [0] 14 3" xfId="1515" xr:uid="{00000000-0005-0000-0000-00006E030000}"/>
    <cellStyle name="Comma [0] 15" xfId="1516" xr:uid="{00000000-0005-0000-0000-00006F030000}"/>
    <cellStyle name="Comma [0] 15 2" xfId="1517" xr:uid="{00000000-0005-0000-0000-000070030000}"/>
    <cellStyle name="Comma [0] 15 3" xfId="1518" xr:uid="{00000000-0005-0000-0000-000071030000}"/>
    <cellStyle name="Comma [0] 16" xfId="1519" xr:uid="{00000000-0005-0000-0000-000072030000}"/>
    <cellStyle name="Comma [0] 17" xfId="1520" xr:uid="{00000000-0005-0000-0000-000073030000}"/>
    <cellStyle name="Comma [0] 18" xfId="1521" xr:uid="{00000000-0005-0000-0000-000074030000}"/>
    <cellStyle name="Comma [0] 19" xfId="1522" xr:uid="{00000000-0005-0000-0000-000075030000}"/>
    <cellStyle name="Comma [0] 2" xfId="728" xr:uid="{00000000-0005-0000-0000-000076030000}"/>
    <cellStyle name="Comma [0] 2 10" xfId="735" xr:uid="{00000000-0005-0000-0000-000077030000}"/>
    <cellStyle name="Comma [0] 2 11" xfId="1523" xr:uid="{00000000-0005-0000-0000-000078030000}"/>
    <cellStyle name="Comma [0] 2 12" xfId="1524" xr:uid="{00000000-0005-0000-0000-000079030000}"/>
    <cellStyle name="Comma [0] 2 13" xfId="1525" xr:uid="{00000000-0005-0000-0000-00007A030000}"/>
    <cellStyle name="Comma [0] 2 14" xfId="1526" xr:uid="{00000000-0005-0000-0000-00007B030000}"/>
    <cellStyle name="Comma [0] 2 15" xfId="1527" xr:uid="{00000000-0005-0000-0000-00007C030000}"/>
    <cellStyle name="Comma [0] 2 16" xfId="1528" xr:uid="{00000000-0005-0000-0000-00007D030000}"/>
    <cellStyle name="Comma [0] 2 17" xfId="1529" xr:uid="{00000000-0005-0000-0000-00007E030000}"/>
    <cellStyle name="Comma [0] 2 18" xfId="1530" xr:uid="{00000000-0005-0000-0000-00007F030000}"/>
    <cellStyle name="Comma [0] 2 19" xfId="1531" xr:uid="{00000000-0005-0000-0000-000080030000}"/>
    <cellStyle name="Comma [0] 2 2" xfId="734" xr:uid="{00000000-0005-0000-0000-000081030000}"/>
    <cellStyle name="Comma [0] 2 20" xfId="1532" xr:uid="{00000000-0005-0000-0000-000082030000}"/>
    <cellStyle name="Comma [0] 2 21" xfId="1533" xr:uid="{00000000-0005-0000-0000-000083030000}"/>
    <cellStyle name="Comma [0] 2 22" xfId="1534" xr:uid="{00000000-0005-0000-0000-000084030000}"/>
    <cellStyle name="Comma [0] 2 23" xfId="1535" xr:uid="{00000000-0005-0000-0000-000085030000}"/>
    <cellStyle name="Comma [0] 2 24" xfId="1536" xr:uid="{00000000-0005-0000-0000-000086030000}"/>
    <cellStyle name="Comma [0] 2 25" xfId="1537" xr:uid="{00000000-0005-0000-0000-000087030000}"/>
    <cellStyle name="Comma [0] 2 26" xfId="1538" xr:uid="{00000000-0005-0000-0000-000088030000}"/>
    <cellStyle name="Comma [0] 2 27" xfId="1539" xr:uid="{00000000-0005-0000-0000-000089030000}"/>
    <cellStyle name="Comma [0] 2 28" xfId="1540" xr:uid="{00000000-0005-0000-0000-00008A030000}"/>
    <cellStyle name="Comma [0] 2 29" xfId="1541" xr:uid="{00000000-0005-0000-0000-00008B030000}"/>
    <cellStyle name="Comma [0] 2 3" xfId="1542" xr:uid="{00000000-0005-0000-0000-00008C030000}"/>
    <cellStyle name="Comma [0] 2 4" xfId="1543" xr:uid="{00000000-0005-0000-0000-00008D030000}"/>
    <cellStyle name="Comma [0] 2 5" xfId="1544" xr:uid="{00000000-0005-0000-0000-00008E030000}"/>
    <cellStyle name="Comma [0] 2 6" xfId="1545" xr:uid="{00000000-0005-0000-0000-00008F030000}"/>
    <cellStyle name="Comma [0] 2 7" xfId="1546" xr:uid="{00000000-0005-0000-0000-000090030000}"/>
    <cellStyle name="Comma [0] 2 8" xfId="1547" xr:uid="{00000000-0005-0000-0000-000091030000}"/>
    <cellStyle name="Comma [0] 2 9" xfId="1548" xr:uid="{00000000-0005-0000-0000-000092030000}"/>
    <cellStyle name="Comma [0] 20" xfId="1549" xr:uid="{00000000-0005-0000-0000-000093030000}"/>
    <cellStyle name="Comma [0] 3" xfId="1550" xr:uid="{00000000-0005-0000-0000-000094030000}"/>
    <cellStyle name="Comma [0] 3 2" xfId="1551" xr:uid="{00000000-0005-0000-0000-000095030000}"/>
    <cellStyle name="Comma [0] 3 3" xfId="1552" xr:uid="{00000000-0005-0000-0000-000096030000}"/>
    <cellStyle name="Comma [0] 4" xfId="1553" xr:uid="{00000000-0005-0000-0000-000097030000}"/>
    <cellStyle name="Comma [0] 5" xfId="1554" xr:uid="{00000000-0005-0000-0000-000098030000}"/>
    <cellStyle name="Comma [0] 6" xfId="731" xr:uid="{00000000-0005-0000-0000-000099030000}"/>
    <cellStyle name="Comma [0] 7" xfId="1555" xr:uid="{00000000-0005-0000-0000-00009A030000}"/>
    <cellStyle name="Comma [0] 7 2" xfId="1556" xr:uid="{00000000-0005-0000-0000-00009B030000}"/>
    <cellStyle name="Comma [0] 7 3" xfId="1557" xr:uid="{00000000-0005-0000-0000-00009C030000}"/>
    <cellStyle name="Comma [0] 7 4" xfId="1558" xr:uid="{00000000-0005-0000-0000-00009D030000}"/>
    <cellStyle name="Comma [0] 7 5" xfId="1559" xr:uid="{00000000-0005-0000-0000-00009E030000}"/>
    <cellStyle name="Comma [0] 7 6" xfId="1560" xr:uid="{00000000-0005-0000-0000-00009F030000}"/>
    <cellStyle name="Comma [0] 8" xfId="1561" xr:uid="{00000000-0005-0000-0000-0000A0030000}"/>
    <cellStyle name="Comma [0] 9" xfId="1562" xr:uid="{00000000-0005-0000-0000-0000A1030000}"/>
    <cellStyle name="Comma [00]" xfId="100" xr:uid="{00000000-0005-0000-0000-0000A2030000}"/>
    <cellStyle name="Comma 10" xfId="101" xr:uid="{00000000-0005-0000-0000-0000A3030000}"/>
    <cellStyle name="Comma 10 2" xfId="102" xr:uid="{00000000-0005-0000-0000-0000A4030000}"/>
    <cellStyle name="Comma 10 3" xfId="1563" xr:uid="{00000000-0005-0000-0000-0000A5030000}"/>
    <cellStyle name="Comma 10_med form B" xfId="103" xr:uid="{00000000-0005-0000-0000-0000A6030000}"/>
    <cellStyle name="Comma 11" xfId="104" xr:uid="{00000000-0005-0000-0000-0000A7030000}"/>
    <cellStyle name="Comma 11 2" xfId="1564" xr:uid="{00000000-0005-0000-0000-0000A8030000}"/>
    <cellStyle name="Comma 12" xfId="105" xr:uid="{00000000-0005-0000-0000-0000A9030000}"/>
    <cellStyle name="Comma 12 2" xfId="1565" xr:uid="{00000000-0005-0000-0000-0000AA030000}"/>
    <cellStyle name="Comma 13" xfId="106" xr:uid="{00000000-0005-0000-0000-0000AB030000}"/>
    <cellStyle name="Comma 13 2" xfId="107" xr:uid="{00000000-0005-0000-0000-0000AC030000}"/>
    <cellStyle name="Comma 13 3" xfId="1566" xr:uid="{00000000-0005-0000-0000-0000AD030000}"/>
    <cellStyle name="Comma 14" xfId="108" xr:uid="{00000000-0005-0000-0000-0000AE030000}"/>
    <cellStyle name="Comma 14 2" xfId="1567" xr:uid="{00000000-0005-0000-0000-0000AF030000}"/>
    <cellStyle name="Comma 15" xfId="109" xr:uid="{00000000-0005-0000-0000-0000B0030000}"/>
    <cellStyle name="Comma 15 2" xfId="1568" xr:uid="{00000000-0005-0000-0000-0000B1030000}"/>
    <cellStyle name="Comma 16" xfId="110" xr:uid="{00000000-0005-0000-0000-0000B2030000}"/>
    <cellStyle name="Comma 16 2" xfId="1570" xr:uid="{00000000-0005-0000-0000-0000B3030000}"/>
    <cellStyle name="Comma 16 3" xfId="1571" xr:uid="{00000000-0005-0000-0000-0000B4030000}"/>
    <cellStyle name="Comma 16 4" xfId="1572" xr:uid="{00000000-0005-0000-0000-0000B5030000}"/>
    <cellStyle name="Comma 16 5" xfId="1573" xr:uid="{00000000-0005-0000-0000-0000B6030000}"/>
    <cellStyle name="Comma 16 6" xfId="1574" xr:uid="{00000000-0005-0000-0000-0000B7030000}"/>
    <cellStyle name="Comma 16 7" xfId="1569" xr:uid="{00000000-0005-0000-0000-0000B8030000}"/>
    <cellStyle name="Comma 17" xfId="111" xr:uid="{00000000-0005-0000-0000-0000B9030000}"/>
    <cellStyle name="Comma 17 10" xfId="1576" xr:uid="{00000000-0005-0000-0000-0000BA030000}"/>
    <cellStyle name="Comma 17 11" xfId="1577" xr:uid="{00000000-0005-0000-0000-0000BB030000}"/>
    <cellStyle name="Comma 17 12" xfId="1578" xr:uid="{00000000-0005-0000-0000-0000BC030000}"/>
    <cellStyle name="Comma 17 13" xfId="1579" xr:uid="{00000000-0005-0000-0000-0000BD030000}"/>
    <cellStyle name="Comma 17 14" xfId="1580" xr:uid="{00000000-0005-0000-0000-0000BE030000}"/>
    <cellStyle name="Comma 17 15" xfId="1581" xr:uid="{00000000-0005-0000-0000-0000BF030000}"/>
    <cellStyle name="Comma 17 16" xfId="1582" xr:uid="{00000000-0005-0000-0000-0000C0030000}"/>
    <cellStyle name="Comma 17 17" xfId="1583" xr:uid="{00000000-0005-0000-0000-0000C1030000}"/>
    <cellStyle name="Comma 17 18" xfId="1584" xr:uid="{00000000-0005-0000-0000-0000C2030000}"/>
    <cellStyle name="Comma 17 19" xfId="1575" xr:uid="{00000000-0005-0000-0000-0000C3030000}"/>
    <cellStyle name="Comma 17 2" xfId="1585" xr:uid="{00000000-0005-0000-0000-0000C4030000}"/>
    <cellStyle name="Comma 17 3" xfId="1586" xr:uid="{00000000-0005-0000-0000-0000C5030000}"/>
    <cellStyle name="Comma 17 4" xfId="1587" xr:uid="{00000000-0005-0000-0000-0000C6030000}"/>
    <cellStyle name="Comma 17 5" xfId="1588" xr:uid="{00000000-0005-0000-0000-0000C7030000}"/>
    <cellStyle name="Comma 17 6" xfId="1589" xr:uid="{00000000-0005-0000-0000-0000C8030000}"/>
    <cellStyle name="Comma 17 7" xfId="1590" xr:uid="{00000000-0005-0000-0000-0000C9030000}"/>
    <cellStyle name="Comma 17 8" xfId="1591" xr:uid="{00000000-0005-0000-0000-0000CA030000}"/>
    <cellStyle name="Comma 17 9" xfId="1592" xr:uid="{00000000-0005-0000-0000-0000CB030000}"/>
    <cellStyle name="Comma 18" xfId="112" xr:uid="{00000000-0005-0000-0000-0000CC030000}"/>
    <cellStyle name="Comma 18 2" xfId="113" xr:uid="{00000000-0005-0000-0000-0000CD030000}"/>
    <cellStyle name="Comma 18 2 2" xfId="1593" xr:uid="{00000000-0005-0000-0000-0000CE030000}"/>
    <cellStyle name="Comma 18 3" xfId="1594" xr:uid="{00000000-0005-0000-0000-0000CF030000}"/>
    <cellStyle name="Comma 18 4" xfId="739" xr:uid="{00000000-0005-0000-0000-0000D0030000}"/>
    <cellStyle name="Comma 19" xfId="114" xr:uid="{00000000-0005-0000-0000-0000D1030000}"/>
    <cellStyle name="Comma 19 10" xfId="1596" xr:uid="{00000000-0005-0000-0000-0000D2030000}"/>
    <cellStyle name="Comma 19 11" xfId="1597" xr:uid="{00000000-0005-0000-0000-0000D3030000}"/>
    <cellStyle name="Comma 19 12" xfId="1598" xr:uid="{00000000-0005-0000-0000-0000D4030000}"/>
    <cellStyle name="Comma 19 13" xfId="1595" xr:uid="{00000000-0005-0000-0000-0000D5030000}"/>
    <cellStyle name="Comma 19 2" xfId="1599" xr:uid="{00000000-0005-0000-0000-0000D6030000}"/>
    <cellStyle name="Comma 19 3" xfId="1600" xr:uid="{00000000-0005-0000-0000-0000D7030000}"/>
    <cellStyle name="Comma 19 4" xfId="1601" xr:uid="{00000000-0005-0000-0000-0000D8030000}"/>
    <cellStyle name="Comma 19 5" xfId="1602" xr:uid="{00000000-0005-0000-0000-0000D9030000}"/>
    <cellStyle name="Comma 19 6" xfId="1603" xr:uid="{00000000-0005-0000-0000-0000DA030000}"/>
    <cellStyle name="Comma 19 7" xfId="1604" xr:uid="{00000000-0005-0000-0000-0000DB030000}"/>
    <cellStyle name="Comma 19 8" xfId="1605" xr:uid="{00000000-0005-0000-0000-0000DC030000}"/>
    <cellStyle name="Comma 19 9" xfId="1606" xr:uid="{00000000-0005-0000-0000-0000DD030000}"/>
    <cellStyle name="Comma 2" xfId="115" xr:uid="{00000000-0005-0000-0000-0000DE030000}"/>
    <cellStyle name="Comma 2 10" xfId="116" xr:uid="{00000000-0005-0000-0000-0000DF030000}"/>
    <cellStyle name="Comma 2 10 2" xfId="1607" xr:uid="{00000000-0005-0000-0000-0000E0030000}"/>
    <cellStyle name="Comma 2 11" xfId="117" xr:uid="{00000000-0005-0000-0000-0000E1030000}"/>
    <cellStyle name="Comma 2 11 2" xfId="1608" xr:uid="{00000000-0005-0000-0000-0000E2030000}"/>
    <cellStyle name="Comma 2 12" xfId="118" xr:uid="{00000000-0005-0000-0000-0000E3030000}"/>
    <cellStyle name="Comma 2 12 2" xfId="1609" xr:uid="{00000000-0005-0000-0000-0000E4030000}"/>
    <cellStyle name="Comma 2 13" xfId="119" xr:uid="{00000000-0005-0000-0000-0000E5030000}"/>
    <cellStyle name="Comma 2 13 2" xfId="1610" xr:uid="{00000000-0005-0000-0000-0000E6030000}"/>
    <cellStyle name="Comma 2 14" xfId="120" xr:uid="{00000000-0005-0000-0000-0000E7030000}"/>
    <cellStyle name="Comma 2 14 2" xfId="1611" xr:uid="{00000000-0005-0000-0000-0000E8030000}"/>
    <cellStyle name="Comma 2 15" xfId="121" xr:uid="{00000000-0005-0000-0000-0000E9030000}"/>
    <cellStyle name="Comma 2 16" xfId="122" xr:uid="{00000000-0005-0000-0000-0000EA030000}"/>
    <cellStyle name="Comma 2 17" xfId="687" xr:uid="{00000000-0005-0000-0000-0000EB030000}"/>
    <cellStyle name="Comma 2 18" xfId="725" xr:uid="{00000000-0005-0000-0000-0000EC030000}"/>
    <cellStyle name="Comma 2 2" xfId="123" xr:uid="{00000000-0005-0000-0000-0000ED030000}"/>
    <cellStyle name="Comma 2 2 2" xfId="124" xr:uid="{00000000-0005-0000-0000-0000EE030000}"/>
    <cellStyle name="Comma 2 2 2 2" xfId="1613" xr:uid="{00000000-0005-0000-0000-0000EF030000}"/>
    <cellStyle name="Comma 2 2 3" xfId="125" xr:uid="{00000000-0005-0000-0000-0000F0030000}"/>
    <cellStyle name="Comma 2 2 3 2" xfId="1614" xr:uid="{00000000-0005-0000-0000-0000F1030000}"/>
    <cellStyle name="Comma 2 2 4" xfId="126" xr:uid="{00000000-0005-0000-0000-0000F2030000}"/>
    <cellStyle name="Comma 2 2 5" xfId="127" xr:uid="{00000000-0005-0000-0000-0000F3030000}"/>
    <cellStyle name="Comma 2 2 6" xfId="128" xr:uid="{00000000-0005-0000-0000-0000F4030000}"/>
    <cellStyle name="Comma 2 2 7" xfId="129" xr:uid="{00000000-0005-0000-0000-0000F5030000}"/>
    <cellStyle name="Comma 2 2 8" xfId="130" xr:uid="{00000000-0005-0000-0000-0000F6030000}"/>
    <cellStyle name="Comma 2 2 9" xfId="1612" xr:uid="{00000000-0005-0000-0000-0000F7030000}"/>
    <cellStyle name="Comma 2 3" xfId="131" xr:uid="{00000000-0005-0000-0000-0000F8030000}"/>
    <cellStyle name="Comma 2 3 2" xfId="1616" xr:uid="{00000000-0005-0000-0000-0000F9030000}"/>
    <cellStyle name="Comma 2 3 3" xfId="1615" xr:uid="{00000000-0005-0000-0000-0000FA030000}"/>
    <cellStyle name="Comma 2 4" xfId="132" xr:uid="{00000000-0005-0000-0000-0000FB030000}"/>
    <cellStyle name="Comma 2 4 2" xfId="1618" xr:uid="{00000000-0005-0000-0000-0000FC030000}"/>
    <cellStyle name="Comma 2 4 3" xfId="1617" xr:uid="{00000000-0005-0000-0000-0000FD030000}"/>
    <cellStyle name="Comma 2 5" xfId="133" xr:uid="{00000000-0005-0000-0000-0000FE030000}"/>
    <cellStyle name="Comma 2 5 2" xfId="1620" xr:uid="{00000000-0005-0000-0000-0000FF030000}"/>
    <cellStyle name="Comma 2 5 3" xfId="1619" xr:uid="{00000000-0005-0000-0000-000000040000}"/>
    <cellStyle name="Comma 2 6" xfId="134" xr:uid="{00000000-0005-0000-0000-000001040000}"/>
    <cellStyle name="Comma 2 6 2" xfId="1621" xr:uid="{00000000-0005-0000-0000-000002040000}"/>
    <cellStyle name="Comma 2 7" xfId="135" xr:uid="{00000000-0005-0000-0000-000003040000}"/>
    <cellStyle name="Comma 2 7 2" xfId="1622" xr:uid="{00000000-0005-0000-0000-000004040000}"/>
    <cellStyle name="Comma 2 8" xfId="136" xr:uid="{00000000-0005-0000-0000-000005040000}"/>
    <cellStyle name="Comma 2 8 2" xfId="1623" xr:uid="{00000000-0005-0000-0000-000006040000}"/>
    <cellStyle name="Comma 2 9" xfId="137" xr:uid="{00000000-0005-0000-0000-000007040000}"/>
    <cellStyle name="Comma 2 9 2" xfId="1624" xr:uid="{00000000-0005-0000-0000-000008040000}"/>
    <cellStyle name="Comma 20" xfId="138" xr:uid="{00000000-0005-0000-0000-000009040000}"/>
    <cellStyle name="Comma 20 2" xfId="1626" xr:uid="{00000000-0005-0000-0000-00000A040000}"/>
    <cellStyle name="Comma 20 3" xfId="1627" xr:uid="{00000000-0005-0000-0000-00000B040000}"/>
    <cellStyle name="Comma 20 4" xfId="1625" xr:uid="{00000000-0005-0000-0000-00000C040000}"/>
    <cellStyle name="Comma 21" xfId="139" xr:uid="{00000000-0005-0000-0000-00000D040000}"/>
    <cellStyle name="Comma 21 2" xfId="1629" xr:uid="{00000000-0005-0000-0000-00000E040000}"/>
    <cellStyle name="Comma 21 3" xfId="1630" xr:uid="{00000000-0005-0000-0000-00000F040000}"/>
    <cellStyle name="Comma 21 4" xfId="1628" xr:uid="{00000000-0005-0000-0000-000010040000}"/>
    <cellStyle name="Comma 22" xfId="140" xr:uid="{00000000-0005-0000-0000-000011040000}"/>
    <cellStyle name="Comma 22 2" xfId="1632" xr:uid="{00000000-0005-0000-0000-000012040000}"/>
    <cellStyle name="Comma 22 3" xfId="1633" xr:uid="{00000000-0005-0000-0000-000013040000}"/>
    <cellStyle name="Comma 22 4" xfId="1631" xr:uid="{00000000-0005-0000-0000-000014040000}"/>
    <cellStyle name="Comma 23" xfId="141" xr:uid="{00000000-0005-0000-0000-000015040000}"/>
    <cellStyle name="Comma 23 2" xfId="1634" xr:uid="{00000000-0005-0000-0000-000016040000}"/>
    <cellStyle name="Comma 24" xfId="142" xr:uid="{00000000-0005-0000-0000-000017040000}"/>
    <cellStyle name="Comma 24 2" xfId="1635" xr:uid="{00000000-0005-0000-0000-000018040000}"/>
    <cellStyle name="Comma 25" xfId="143" xr:uid="{00000000-0005-0000-0000-000019040000}"/>
    <cellStyle name="Comma 25 2" xfId="1636" xr:uid="{00000000-0005-0000-0000-00001A040000}"/>
    <cellStyle name="Comma 26" xfId="144" xr:uid="{00000000-0005-0000-0000-00001B040000}"/>
    <cellStyle name="Comma 26 2" xfId="1637" xr:uid="{00000000-0005-0000-0000-00001C040000}"/>
    <cellStyle name="Comma 27" xfId="733" xr:uid="{00000000-0005-0000-0000-00001D040000}"/>
    <cellStyle name="Comma 28" xfId="1638" xr:uid="{00000000-0005-0000-0000-00001E040000}"/>
    <cellStyle name="Comma 29" xfId="1639" xr:uid="{00000000-0005-0000-0000-00001F040000}"/>
    <cellStyle name="Comma 3" xfId="145" xr:uid="{00000000-0005-0000-0000-000020040000}"/>
    <cellStyle name="Comma 3 2" xfId="146" xr:uid="{00000000-0005-0000-0000-000021040000}"/>
    <cellStyle name="Comma 3 2 2" xfId="1642" xr:uid="{00000000-0005-0000-0000-000022040000}"/>
    <cellStyle name="Comma 3 2 3" xfId="1641" xr:uid="{00000000-0005-0000-0000-000023040000}"/>
    <cellStyle name="Comma 3 3" xfId="147" xr:uid="{00000000-0005-0000-0000-000024040000}"/>
    <cellStyle name="Comma 3 3 2" xfId="1643" xr:uid="{00000000-0005-0000-0000-000025040000}"/>
    <cellStyle name="Comma 3 4" xfId="148" xr:uid="{00000000-0005-0000-0000-000026040000}"/>
    <cellStyle name="Comma 3 5" xfId="689" xr:uid="{00000000-0005-0000-0000-000027040000}"/>
    <cellStyle name="Comma 3 6" xfId="149" xr:uid="{00000000-0005-0000-0000-000028040000}"/>
    <cellStyle name="Comma 3 7" xfId="1640" xr:uid="{00000000-0005-0000-0000-000029040000}"/>
    <cellStyle name="Comma 3_Aug Ledgers" xfId="1644" xr:uid="{00000000-0005-0000-0000-00002A040000}"/>
    <cellStyle name="Comma 30" xfId="1645" xr:uid="{00000000-0005-0000-0000-00002B040000}"/>
    <cellStyle name="Comma 31" xfId="2463" xr:uid="{00000000-0005-0000-0000-00002C040000}"/>
    <cellStyle name="Comma 34" xfId="1646" xr:uid="{00000000-0005-0000-0000-00002D040000}"/>
    <cellStyle name="Comma 4" xfId="150" xr:uid="{00000000-0005-0000-0000-00002E040000}"/>
    <cellStyle name="Comma 4 10" xfId="151" xr:uid="{00000000-0005-0000-0000-00002F040000}"/>
    <cellStyle name="Comma 4 10 2" xfId="1647" xr:uid="{00000000-0005-0000-0000-000030040000}"/>
    <cellStyle name="Comma 4 11" xfId="1648" xr:uid="{00000000-0005-0000-0000-000031040000}"/>
    <cellStyle name="Comma 4 12" xfId="1649" xr:uid="{00000000-0005-0000-0000-000032040000}"/>
    <cellStyle name="Comma 4 13" xfId="1650" xr:uid="{00000000-0005-0000-0000-000033040000}"/>
    <cellStyle name="Comma 4 14" xfId="1651" xr:uid="{00000000-0005-0000-0000-000034040000}"/>
    <cellStyle name="Comma 4 15" xfId="1652" xr:uid="{00000000-0005-0000-0000-000035040000}"/>
    <cellStyle name="Comma 4 16" xfId="1653" xr:uid="{00000000-0005-0000-0000-000036040000}"/>
    <cellStyle name="Comma 4 17" xfId="1654" xr:uid="{00000000-0005-0000-0000-000037040000}"/>
    <cellStyle name="Comma 4 18" xfId="1655" xr:uid="{00000000-0005-0000-0000-000038040000}"/>
    <cellStyle name="Comma 4 19" xfId="1656" xr:uid="{00000000-0005-0000-0000-000039040000}"/>
    <cellStyle name="Comma 4 2" xfId="152" xr:uid="{00000000-0005-0000-0000-00003A040000}"/>
    <cellStyle name="Comma 4 2 2" xfId="153" xr:uid="{00000000-0005-0000-0000-00003B040000}"/>
    <cellStyle name="Comma 4 2 3" xfId="154" xr:uid="{00000000-0005-0000-0000-00003C040000}"/>
    <cellStyle name="Comma 4 2 4" xfId="155" xr:uid="{00000000-0005-0000-0000-00003D040000}"/>
    <cellStyle name="Comma 4 2 5" xfId="156" xr:uid="{00000000-0005-0000-0000-00003E040000}"/>
    <cellStyle name="Comma 4 2 6" xfId="157" xr:uid="{00000000-0005-0000-0000-00003F040000}"/>
    <cellStyle name="Comma 4 2 7" xfId="158" xr:uid="{00000000-0005-0000-0000-000040040000}"/>
    <cellStyle name="Comma 4 2 8" xfId="159" xr:uid="{00000000-0005-0000-0000-000041040000}"/>
    <cellStyle name="Comma 4 2 9" xfId="160" xr:uid="{00000000-0005-0000-0000-000042040000}"/>
    <cellStyle name="Comma 4 20" xfId="1657" xr:uid="{00000000-0005-0000-0000-000043040000}"/>
    <cellStyle name="Comma 4 21" xfId="1658" xr:uid="{00000000-0005-0000-0000-000044040000}"/>
    <cellStyle name="Comma 4 22" xfId="1659" xr:uid="{00000000-0005-0000-0000-000045040000}"/>
    <cellStyle name="Comma 4 23" xfId="1660" xr:uid="{00000000-0005-0000-0000-000046040000}"/>
    <cellStyle name="Comma 4 24" xfId="1661" xr:uid="{00000000-0005-0000-0000-000047040000}"/>
    <cellStyle name="Comma 4 25" xfId="1662" xr:uid="{00000000-0005-0000-0000-000048040000}"/>
    <cellStyle name="Comma 4 26" xfId="1663" xr:uid="{00000000-0005-0000-0000-000049040000}"/>
    <cellStyle name="Comma 4 27" xfId="1664" xr:uid="{00000000-0005-0000-0000-00004A040000}"/>
    <cellStyle name="Comma 4 28" xfId="1665" xr:uid="{00000000-0005-0000-0000-00004B040000}"/>
    <cellStyle name="Comma 4 3" xfId="161" xr:uid="{00000000-0005-0000-0000-00004C040000}"/>
    <cellStyle name="Comma 4 4" xfId="162" xr:uid="{00000000-0005-0000-0000-00004D040000}"/>
    <cellStyle name="Comma 4 5" xfId="163" xr:uid="{00000000-0005-0000-0000-00004E040000}"/>
    <cellStyle name="Comma 4 6" xfId="164" xr:uid="{00000000-0005-0000-0000-00004F040000}"/>
    <cellStyle name="Comma 4 7" xfId="165" xr:uid="{00000000-0005-0000-0000-000050040000}"/>
    <cellStyle name="Comma 4 8" xfId="166" xr:uid="{00000000-0005-0000-0000-000051040000}"/>
    <cellStyle name="Comma 4 9" xfId="167" xr:uid="{00000000-0005-0000-0000-000052040000}"/>
    <cellStyle name="Comma 4 9 2" xfId="1666" xr:uid="{00000000-0005-0000-0000-000053040000}"/>
    <cellStyle name="Comma 4_med form B" xfId="168" xr:uid="{00000000-0005-0000-0000-000054040000}"/>
    <cellStyle name="Comma 5" xfId="169" xr:uid="{00000000-0005-0000-0000-000055040000}"/>
    <cellStyle name="Comma 5 2" xfId="170" xr:uid="{00000000-0005-0000-0000-000056040000}"/>
    <cellStyle name="Comma 5 3" xfId="171" xr:uid="{00000000-0005-0000-0000-000057040000}"/>
    <cellStyle name="Comma 5 4" xfId="172" xr:uid="{00000000-0005-0000-0000-000058040000}"/>
    <cellStyle name="Comma 5 5" xfId="1667" xr:uid="{00000000-0005-0000-0000-000059040000}"/>
    <cellStyle name="Comma 5_med form B" xfId="173" xr:uid="{00000000-0005-0000-0000-00005A040000}"/>
    <cellStyle name="Comma 6" xfId="174" xr:uid="{00000000-0005-0000-0000-00005B040000}"/>
    <cellStyle name="Comma 6 10" xfId="736" xr:uid="{00000000-0005-0000-0000-00005C040000}"/>
    <cellStyle name="Comma 6 11" xfId="1669" xr:uid="{00000000-0005-0000-0000-00005D040000}"/>
    <cellStyle name="Comma 6 12" xfId="1670" xr:uid="{00000000-0005-0000-0000-00005E040000}"/>
    <cellStyle name="Comma 6 13" xfId="1671" xr:uid="{00000000-0005-0000-0000-00005F040000}"/>
    <cellStyle name="Comma 6 14" xfId="1668" xr:uid="{00000000-0005-0000-0000-000060040000}"/>
    <cellStyle name="Comma 6 2" xfId="175" xr:uid="{00000000-0005-0000-0000-000061040000}"/>
    <cellStyle name="Comma 6 2 10" xfId="1673" xr:uid="{00000000-0005-0000-0000-000062040000}"/>
    <cellStyle name="Comma 6 2 11" xfId="1674" xr:uid="{00000000-0005-0000-0000-000063040000}"/>
    <cellStyle name="Comma 6 2 12" xfId="1675" xr:uid="{00000000-0005-0000-0000-000064040000}"/>
    <cellStyle name="Comma 6 2 13" xfId="1676" xr:uid="{00000000-0005-0000-0000-000065040000}"/>
    <cellStyle name="Comma 6 2 14" xfId="1677" xr:uid="{00000000-0005-0000-0000-000066040000}"/>
    <cellStyle name="Comma 6 2 15" xfId="1678" xr:uid="{00000000-0005-0000-0000-000067040000}"/>
    <cellStyle name="Comma 6 2 16" xfId="1679" xr:uid="{00000000-0005-0000-0000-000068040000}"/>
    <cellStyle name="Comma 6 2 17" xfId="1680" xr:uid="{00000000-0005-0000-0000-000069040000}"/>
    <cellStyle name="Comma 6 2 18" xfId="1681" xr:uid="{00000000-0005-0000-0000-00006A040000}"/>
    <cellStyle name="Comma 6 2 19" xfId="1682" xr:uid="{00000000-0005-0000-0000-00006B040000}"/>
    <cellStyle name="Comma 6 2 2" xfId="1683" xr:uid="{00000000-0005-0000-0000-00006C040000}"/>
    <cellStyle name="Comma 6 2 20" xfId="1684" xr:uid="{00000000-0005-0000-0000-00006D040000}"/>
    <cellStyle name="Comma 6 2 21" xfId="1685" xr:uid="{00000000-0005-0000-0000-00006E040000}"/>
    <cellStyle name="Comma 6 2 22" xfId="1686" xr:uid="{00000000-0005-0000-0000-00006F040000}"/>
    <cellStyle name="Comma 6 2 23" xfId="1687" xr:uid="{00000000-0005-0000-0000-000070040000}"/>
    <cellStyle name="Comma 6 2 24" xfId="1688" xr:uid="{00000000-0005-0000-0000-000071040000}"/>
    <cellStyle name="Comma 6 2 25" xfId="1689" xr:uid="{00000000-0005-0000-0000-000072040000}"/>
    <cellStyle name="Comma 6 2 26" xfId="1690" xr:uid="{00000000-0005-0000-0000-000073040000}"/>
    <cellStyle name="Comma 6 2 27" xfId="1691" xr:uid="{00000000-0005-0000-0000-000074040000}"/>
    <cellStyle name="Comma 6 2 28" xfId="1692" xr:uid="{00000000-0005-0000-0000-000075040000}"/>
    <cellStyle name="Comma 6 2 29" xfId="1672" xr:uid="{00000000-0005-0000-0000-000076040000}"/>
    <cellStyle name="Comma 6 2 3" xfId="1693" xr:uid="{00000000-0005-0000-0000-000077040000}"/>
    <cellStyle name="Comma 6 2 4" xfId="1694" xr:uid="{00000000-0005-0000-0000-000078040000}"/>
    <cellStyle name="Comma 6 2 5" xfId="1695" xr:uid="{00000000-0005-0000-0000-000079040000}"/>
    <cellStyle name="Comma 6 2 6" xfId="1696" xr:uid="{00000000-0005-0000-0000-00007A040000}"/>
    <cellStyle name="Comma 6 2 7" xfId="1697" xr:uid="{00000000-0005-0000-0000-00007B040000}"/>
    <cellStyle name="Comma 6 2 8" xfId="1698" xr:uid="{00000000-0005-0000-0000-00007C040000}"/>
    <cellStyle name="Comma 6 2 9" xfId="1699" xr:uid="{00000000-0005-0000-0000-00007D040000}"/>
    <cellStyle name="Comma 6 3" xfId="1700" xr:uid="{00000000-0005-0000-0000-00007E040000}"/>
    <cellStyle name="Comma 6 4" xfId="1701" xr:uid="{00000000-0005-0000-0000-00007F040000}"/>
    <cellStyle name="Comma 6 5" xfId="1702" xr:uid="{00000000-0005-0000-0000-000080040000}"/>
    <cellStyle name="Comma 6 6" xfId="1703" xr:uid="{00000000-0005-0000-0000-000081040000}"/>
    <cellStyle name="Comma 6 7" xfId="1704" xr:uid="{00000000-0005-0000-0000-000082040000}"/>
    <cellStyle name="Comma 6 8" xfId="1705" xr:uid="{00000000-0005-0000-0000-000083040000}"/>
    <cellStyle name="Comma 6 9" xfId="1706" xr:uid="{00000000-0005-0000-0000-000084040000}"/>
    <cellStyle name="Comma 6_med form B" xfId="176" xr:uid="{00000000-0005-0000-0000-000085040000}"/>
    <cellStyle name="Comma 7" xfId="177" xr:uid="{00000000-0005-0000-0000-000086040000}"/>
    <cellStyle name="Comma 7 2" xfId="178" xr:uid="{00000000-0005-0000-0000-000087040000}"/>
    <cellStyle name="Comma 7 2 2" xfId="1708" xr:uid="{00000000-0005-0000-0000-000088040000}"/>
    <cellStyle name="Comma 7 3" xfId="1709" xr:uid="{00000000-0005-0000-0000-000089040000}"/>
    <cellStyle name="Comma 7 4" xfId="1710" xr:uid="{00000000-0005-0000-0000-00008A040000}"/>
    <cellStyle name="Comma 7 5" xfId="1707" xr:uid="{00000000-0005-0000-0000-00008B040000}"/>
    <cellStyle name="Comma 7_med form B" xfId="179" xr:uid="{00000000-0005-0000-0000-00008C040000}"/>
    <cellStyle name="Comma 8" xfId="180" xr:uid="{00000000-0005-0000-0000-00008D040000}"/>
    <cellStyle name="Comma 8 2" xfId="181" xr:uid="{00000000-0005-0000-0000-00008E040000}"/>
    <cellStyle name="Comma 8 3" xfId="1711" xr:uid="{00000000-0005-0000-0000-00008F040000}"/>
    <cellStyle name="Comma 8_med form B" xfId="182" xr:uid="{00000000-0005-0000-0000-000090040000}"/>
    <cellStyle name="Comma 9" xfId="183" xr:uid="{00000000-0005-0000-0000-000091040000}"/>
    <cellStyle name="Comma 9 2" xfId="1713" xr:uid="{00000000-0005-0000-0000-000092040000}"/>
    <cellStyle name="Comma 9 3" xfId="1714" xr:uid="{00000000-0005-0000-0000-000093040000}"/>
    <cellStyle name="Comma 9 4" xfId="1715" xr:uid="{00000000-0005-0000-0000-000094040000}"/>
    <cellStyle name="Comma 9 5" xfId="1712" xr:uid="{00000000-0005-0000-0000-000095040000}"/>
    <cellStyle name="Currency [00]" xfId="184" xr:uid="{00000000-0005-0000-0000-000096040000}"/>
    <cellStyle name="Currency 2" xfId="185" xr:uid="{00000000-0005-0000-0000-000097040000}"/>
    <cellStyle name="Currency 3" xfId="186" xr:uid="{00000000-0005-0000-0000-000098040000}"/>
    <cellStyle name="Date" xfId="187" xr:uid="{00000000-0005-0000-0000-000099040000}"/>
    <cellStyle name="Date 2" xfId="188" xr:uid="{00000000-0005-0000-0000-00009A040000}"/>
    <cellStyle name="Date 2 2" xfId="189" xr:uid="{00000000-0005-0000-0000-00009B040000}"/>
    <cellStyle name="Date 2 3" xfId="190" xr:uid="{00000000-0005-0000-0000-00009C040000}"/>
    <cellStyle name="Date 2 4" xfId="191" xr:uid="{00000000-0005-0000-0000-00009D040000}"/>
    <cellStyle name="Date 2 5" xfId="192" xr:uid="{00000000-0005-0000-0000-00009E040000}"/>
    <cellStyle name="Date 2 6" xfId="193" xr:uid="{00000000-0005-0000-0000-00009F040000}"/>
    <cellStyle name="Date 2 7" xfId="194" xr:uid="{00000000-0005-0000-0000-0000A0040000}"/>
    <cellStyle name="Date 2 8" xfId="195" xr:uid="{00000000-0005-0000-0000-0000A1040000}"/>
    <cellStyle name="Date 2 9" xfId="1716" xr:uid="{00000000-0005-0000-0000-0000A2040000}"/>
    <cellStyle name="Date 3" xfId="196" xr:uid="{00000000-0005-0000-0000-0000A3040000}"/>
    <cellStyle name="Date 3 2" xfId="197" xr:uid="{00000000-0005-0000-0000-0000A4040000}"/>
    <cellStyle name="Date 3 3" xfId="198" xr:uid="{00000000-0005-0000-0000-0000A5040000}"/>
    <cellStyle name="Date 3 4" xfId="199" xr:uid="{00000000-0005-0000-0000-0000A6040000}"/>
    <cellStyle name="Date 3 5" xfId="200" xr:uid="{00000000-0005-0000-0000-0000A7040000}"/>
    <cellStyle name="Date 3 6" xfId="201" xr:uid="{00000000-0005-0000-0000-0000A8040000}"/>
    <cellStyle name="Date 3 7" xfId="202" xr:uid="{00000000-0005-0000-0000-0000A9040000}"/>
    <cellStyle name="Date 3 8" xfId="203" xr:uid="{00000000-0005-0000-0000-0000AA040000}"/>
    <cellStyle name="Date 4" xfId="204" xr:uid="{00000000-0005-0000-0000-0000AB040000}"/>
    <cellStyle name="Date 5" xfId="697" xr:uid="{00000000-0005-0000-0000-0000AC040000}"/>
    <cellStyle name="Date Short" xfId="205" xr:uid="{00000000-0005-0000-0000-0000AD040000}"/>
    <cellStyle name="Decimal 1" xfId="206" xr:uid="{00000000-0005-0000-0000-0000AE040000}"/>
    <cellStyle name="Decimal 1 2" xfId="207" xr:uid="{00000000-0005-0000-0000-0000AF040000}"/>
    <cellStyle name="Decimal 2" xfId="208" xr:uid="{00000000-0005-0000-0000-0000B0040000}"/>
    <cellStyle name="Decimal 3" xfId="209" xr:uid="{00000000-0005-0000-0000-0000B1040000}"/>
    <cellStyle name="Decimal 3 2" xfId="210" xr:uid="{00000000-0005-0000-0000-0000B2040000}"/>
    <cellStyle name="Decimal 3 2 2" xfId="1717" xr:uid="{00000000-0005-0000-0000-0000B3040000}"/>
    <cellStyle name="Decimal 3 3" xfId="698" xr:uid="{00000000-0005-0000-0000-0000B4040000}"/>
    <cellStyle name="Define your own named style" xfId="211" xr:uid="{00000000-0005-0000-0000-0000B5040000}"/>
    <cellStyle name="Define your own named style 2" xfId="212" xr:uid="{00000000-0005-0000-0000-0000B6040000}"/>
    <cellStyle name="Draw lines around data in range" xfId="213" xr:uid="{00000000-0005-0000-0000-0000B7040000}"/>
    <cellStyle name="Draw lines around data in range 2" xfId="214" xr:uid="{00000000-0005-0000-0000-0000B8040000}"/>
    <cellStyle name="Draw shadow and lines within range" xfId="215" xr:uid="{00000000-0005-0000-0000-0000B9040000}"/>
    <cellStyle name="Draw shadow and lines within range 2" xfId="216" xr:uid="{00000000-0005-0000-0000-0000BA040000}"/>
    <cellStyle name="Enlarge title text, yellow on blue" xfId="217" xr:uid="{00000000-0005-0000-0000-0000BB040000}"/>
    <cellStyle name="Enter Currency (0)" xfId="218" xr:uid="{00000000-0005-0000-0000-0000BC040000}"/>
    <cellStyle name="Enter Currency (2)" xfId="219" xr:uid="{00000000-0005-0000-0000-0000BD040000}"/>
    <cellStyle name="Enter Units (0)" xfId="220" xr:uid="{00000000-0005-0000-0000-0000BE040000}"/>
    <cellStyle name="Enter Units (1)" xfId="221" xr:uid="{00000000-0005-0000-0000-0000BF040000}"/>
    <cellStyle name="Enter Units (2)" xfId="222" xr:uid="{00000000-0005-0000-0000-0000C0040000}"/>
    <cellStyle name="Euro" xfId="1718" xr:uid="{00000000-0005-0000-0000-0000C1040000}"/>
    <cellStyle name="Excel Built-in Normal" xfId="694" xr:uid="{00000000-0005-0000-0000-0000C2040000}"/>
    <cellStyle name="Explanatory Text" xfId="223" builtinId="53" customBuiltin="1"/>
    <cellStyle name="Explanatory Text 2" xfId="224" xr:uid="{00000000-0005-0000-0000-0000C4040000}"/>
    <cellStyle name="Explanatory Text 2 2" xfId="1719" xr:uid="{00000000-0005-0000-0000-0000C5040000}"/>
    <cellStyle name="Explanatory Text 2 3" xfId="1720" xr:uid="{00000000-0005-0000-0000-0000C6040000}"/>
    <cellStyle name="Explanatory Text 3" xfId="225" xr:uid="{00000000-0005-0000-0000-0000C7040000}"/>
    <cellStyle name="Explanatory Text 3 2" xfId="1721" xr:uid="{00000000-0005-0000-0000-0000C8040000}"/>
    <cellStyle name="Explanatory Text 4" xfId="1722" xr:uid="{00000000-0005-0000-0000-0000C9040000}"/>
    <cellStyle name="Explanatory Text 4 2" xfId="1723" xr:uid="{00000000-0005-0000-0000-0000CA040000}"/>
    <cellStyle name="Format a column of totals" xfId="226" xr:uid="{00000000-0005-0000-0000-0000CB040000}"/>
    <cellStyle name="Format a row of totals" xfId="227" xr:uid="{00000000-0005-0000-0000-0000CC040000}"/>
    <cellStyle name="Format text as bold, black on yellow" xfId="228" xr:uid="{00000000-0005-0000-0000-0000CD040000}"/>
    <cellStyle name="Good" xfId="229" builtinId="26" customBuiltin="1"/>
    <cellStyle name="Good 2" xfId="230" xr:uid="{00000000-0005-0000-0000-0000CF040000}"/>
    <cellStyle name="Good 2 2" xfId="1724" xr:uid="{00000000-0005-0000-0000-0000D0040000}"/>
    <cellStyle name="Good 2 3" xfId="1725" xr:uid="{00000000-0005-0000-0000-0000D1040000}"/>
    <cellStyle name="Good 3" xfId="231" xr:uid="{00000000-0005-0000-0000-0000D2040000}"/>
    <cellStyle name="Good 3 2" xfId="1726" xr:uid="{00000000-0005-0000-0000-0000D3040000}"/>
    <cellStyle name="Good 4" xfId="1727" xr:uid="{00000000-0005-0000-0000-0000D4040000}"/>
    <cellStyle name="Good 4 2" xfId="1728" xr:uid="{00000000-0005-0000-0000-0000D5040000}"/>
    <cellStyle name="Grey" xfId="232" xr:uid="{00000000-0005-0000-0000-0000D6040000}"/>
    <cellStyle name="Head1" xfId="233" xr:uid="{00000000-0005-0000-0000-0000D7040000}"/>
    <cellStyle name="Head2" xfId="234" xr:uid="{00000000-0005-0000-0000-0000D8040000}"/>
    <cellStyle name="Header1" xfId="235" xr:uid="{00000000-0005-0000-0000-0000D9040000}"/>
    <cellStyle name="Header2" xfId="236" xr:uid="{00000000-0005-0000-0000-0000DA040000}"/>
    <cellStyle name="Headin - Style1" xfId="237" xr:uid="{00000000-0005-0000-0000-0000DB040000}"/>
    <cellStyle name="Headin - Style2" xfId="238" xr:uid="{00000000-0005-0000-0000-0000DC040000}"/>
    <cellStyle name="Heading 1" xfId="239" builtinId="16" customBuiltin="1"/>
    <cellStyle name="Heading 1 2" xfId="240" xr:uid="{00000000-0005-0000-0000-0000DE040000}"/>
    <cellStyle name="Heading 1 2 2" xfId="1729" xr:uid="{00000000-0005-0000-0000-0000DF040000}"/>
    <cellStyle name="Heading 1 2 3" xfId="1730" xr:uid="{00000000-0005-0000-0000-0000E0040000}"/>
    <cellStyle name="Heading 1 3" xfId="241" xr:uid="{00000000-0005-0000-0000-0000E1040000}"/>
    <cellStyle name="Heading 1 3 2" xfId="1731" xr:uid="{00000000-0005-0000-0000-0000E2040000}"/>
    <cellStyle name="Heading 1 4" xfId="1732" xr:uid="{00000000-0005-0000-0000-0000E3040000}"/>
    <cellStyle name="Heading 1 4 2" xfId="1733" xr:uid="{00000000-0005-0000-0000-0000E4040000}"/>
    <cellStyle name="Heading 2" xfId="242" builtinId="17" customBuiltin="1"/>
    <cellStyle name="Heading 2 2" xfId="243" xr:uid="{00000000-0005-0000-0000-0000E6040000}"/>
    <cellStyle name="Heading 2 2 2" xfId="1734" xr:uid="{00000000-0005-0000-0000-0000E7040000}"/>
    <cellStyle name="Heading 2 2 3" xfId="1735" xr:uid="{00000000-0005-0000-0000-0000E8040000}"/>
    <cellStyle name="Heading 2 3" xfId="244" xr:uid="{00000000-0005-0000-0000-0000E9040000}"/>
    <cellStyle name="Heading 2 3 2" xfId="1736" xr:uid="{00000000-0005-0000-0000-0000EA040000}"/>
    <cellStyle name="Heading 2 4" xfId="1737" xr:uid="{00000000-0005-0000-0000-0000EB040000}"/>
    <cellStyle name="Heading 2 4 2" xfId="1738" xr:uid="{00000000-0005-0000-0000-0000EC040000}"/>
    <cellStyle name="Heading 3" xfId="245" builtinId="18" customBuiltin="1"/>
    <cellStyle name="Heading 3 2" xfId="246" xr:uid="{00000000-0005-0000-0000-0000EE040000}"/>
    <cellStyle name="Heading 3 2 2" xfId="1739" xr:uid="{00000000-0005-0000-0000-0000EF040000}"/>
    <cellStyle name="Heading 3 2 3" xfId="1740" xr:uid="{00000000-0005-0000-0000-0000F0040000}"/>
    <cellStyle name="Heading 3 3" xfId="247" xr:uid="{00000000-0005-0000-0000-0000F1040000}"/>
    <cellStyle name="Heading 3 3 2" xfId="1741" xr:uid="{00000000-0005-0000-0000-0000F2040000}"/>
    <cellStyle name="Heading 3 4" xfId="1742" xr:uid="{00000000-0005-0000-0000-0000F3040000}"/>
    <cellStyle name="Heading 3 4 2" xfId="1743" xr:uid="{00000000-0005-0000-0000-0000F4040000}"/>
    <cellStyle name="Heading 4" xfId="248" builtinId="19" customBuiltin="1"/>
    <cellStyle name="Heading 4 2" xfId="249" xr:uid="{00000000-0005-0000-0000-0000F6040000}"/>
    <cellStyle name="Heading 4 2 2" xfId="1744" xr:uid="{00000000-0005-0000-0000-0000F7040000}"/>
    <cellStyle name="Heading 4 2 3" xfId="1745" xr:uid="{00000000-0005-0000-0000-0000F8040000}"/>
    <cellStyle name="Heading 4 3" xfId="250" xr:uid="{00000000-0005-0000-0000-0000F9040000}"/>
    <cellStyle name="Heading 4 3 2" xfId="1746" xr:uid="{00000000-0005-0000-0000-0000FA040000}"/>
    <cellStyle name="Heading 4 4" xfId="1747" xr:uid="{00000000-0005-0000-0000-0000FB040000}"/>
    <cellStyle name="Heading 4 4 2" xfId="1748" xr:uid="{00000000-0005-0000-0000-0000FC040000}"/>
    <cellStyle name="Hyperlink 2" xfId="251" xr:uid="{00000000-0005-0000-0000-0000FD040000}"/>
    <cellStyle name="Input" xfId="252" builtinId="20" customBuiltin="1"/>
    <cellStyle name="Input %" xfId="253" xr:uid="{00000000-0005-0000-0000-0000FF040000}"/>
    <cellStyle name="Input [yellow]" xfId="254" xr:uid="{00000000-0005-0000-0000-000000050000}"/>
    <cellStyle name="Input 1" xfId="255" xr:uid="{00000000-0005-0000-0000-000001050000}"/>
    <cellStyle name="Input 1 2" xfId="256" xr:uid="{00000000-0005-0000-0000-000002050000}"/>
    <cellStyle name="Input 2" xfId="257" xr:uid="{00000000-0005-0000-0000-000003050000}"/>
    <cellStyle name="Input 2 2" xfId="699" xr:uid="{00000000-0005-0000-0000-000004050000}"/>
    <cellStyle name="Input 2 2 2" xfId="1749" xr:uid="{00000000-0005-0000-0000-000005050000}"/>
    <cellStyle name="Input 2 3" xfId="1750" xr:uid="{00000000-0005-0000-0000-000006050000}"/>
    <cellStyle name="Input 3" xfId="258" xr:uid="{00000000-0005-0000-0000-000007050000}"/>
    <cellStyle name="Input 3 2" xfId="259" xr:uid="{00000000-0005-0000-0000-000008050000}"/>
    <cellStyle name="Input 3 2 2" xfId="1751" xr:uid="{00000000-0005-0000-0000-000009050000}"/>
    <cellStyle name="Input 3 3" xfId="700" xr:uid="{00000000-0005-0000-0000-00000A050000}"/>
    <cellStyle name="Input 3 3 2" xfId="1752" xr:uid="{00000000-0005-0000-0000-00000B050000}"/>
    <cellStyle name="Input 3 4" xfId="1753" xr:uid="{00000000-0005-0000-0000-00000C050000}"/>
    <cellStyle name="Input 3 5" xfId="1754" xr:uid="{00000000-0005-0000-0000-00000D050000}"/>
    <cellStyle name="Input 4" xfId="718" xr:uid="{00000000-0005-0000-0000-00000E050000}"/>
    <cellStyle name="Input 4 2" xfId="1756" xr:uid="{00000000-0005-0000-0000-00000F050000}"/>
    <cellStyle name="Input 4 3" xfId="1755" xr:uid="{00000000-0005-0000-0000-000010050000}"/>
    <cellStyle name="Input 5" xfId="722" xr:uid="{00000000-0005-0000-0000-000011050000}"/>
    <cellStyle name="Input 5 2" xfId="1757" xr:uid="{00000000-0005-0000-0000-000012050000}"/>
    <cellStyle name="Input 6" xfId="714" xr:uid="{00000000-0005-0000-0000-000013050000}"/>
    <cellStyle name="Input 6 2" xfId="1758" xr:uid="{00000000-0005-0000-0000-000014050000}"/>
    <cellStyle name="Input 7" xfId="719" xr:uid="{00000000-0005-0000-0000-000015050000}"/>
    <cellStyle name="Input 7 2" xfId="1759" xr:uid="{00000000-0005-0000-0000-000016050000}"/>
    <cellStyle name="Input 8" xfId="717" xr:uid="{00000000-0005-0000-0000-000017050000}"/>
    <cellStyle name="Int1" xfId="260" xr:uid="{00000000-0005-0000-0000-000018050000}"/>
    <cellStyle name="int10" xfId="261" xr:uid="{00000000-0005-0000-0000-000019050000}"/>
    <cellStyle name="int10 2" xfId="262" xr:uid="{00000000-0005-0000-0000-00001A050000}"/>
    <cellStyle name="int10 2 2" xfId="263" xr:uid="{00000000-0005-0000-0000-00001B050000}"/>
    <cellStyle name="int10 2 3" xfId="264" xr:uid="{00000000-0005-0000-0000-00001C050000}"/>
    <cellStyle name="int10 2 4" xfId="265" xr:uid="{00000000-0005-0000-0000-00001D050000}"/>
    <cellStyle name="int10 2 5" xfId="266" xr:uid="{00000000-0005-0000-0000-00001E050000}"/>
    <cellStyle name="int10 2 6" xfId="267" xr:uid="{00000000-0005-0000-0000-00001F050000}"/>
    <cellStyle name="int10 2 7" xfId="268" xr:uid="{00000000-0005-0000-0000-000020050000}"/>
    <cellStyle name="int10 2 8" xfId="269" xr:uid="{00000000-0005-0000-0000-000021050000}"/>
    <cellStyle name="int10 3" xfId="270" xr:uid="{00000000-0005-0000-0000-000022050000}"/>
    <cellStyle name="int10 3 2" xfId="271" xr:uid="{00000000-0005-0000-0000-000023050000}"/>
    <cellStyle name="int10 3 3" xfId="272" xr:uid="{00000000-0005-0000-0000-000024050000}"/>
    <cellStyle name="int10 3 4" xfId="273" xr:uid="{00000000-0005-0000-0000-000025050000}"/>
    <cellStyle name="int10 3 5" xfId="274" xr:uid="{00000000-0005-0000-0000-000026050000}"/>
    <cellStyle name="int10 3 6" xfId="275" xr:uid="{00000000-0005-0000-0000-000027050000}"/>
    <cellStyle name="int10 3 7" xfId="276" xr:uid="{00000000-0005-0000-0000-000028050000}"/>
    <cellStyle name="int10 3 8" xfId="277" xr:uid="{00000000-0005-0000-0000-000029050000}"/>
    <cellStyle name="int10 4" xfId="278" xr:uid="{00000000-0005-0000-0000-00002A050000}"/>
    <cellStyle name="int15" xfId="279" xr:uid="{00000000-0005-0000-0000-00002B050000}"/>
    <cellStyle name="Int2" xfId="280" xr:uid="{00000000-0005-0000-0000-00002C050000}"/>
    <cellStyle name="Int2 2" xfId="281" xr:uid="{00000000-0005-0000-0000-00002D050000}"/>
    <cellStyle name="Int2 2 2" xfId="282" xr:uid="{00000000-0005-0000-0000-00002E050000}"/>
    <cellStyle name="Int2 2 3" xfId="283" xr:uid="{00000000-0005-0000-0000-00002F050000}"/>
    <cellStyle name="Int2 2 4" xfId="284" xr:uid="{00000000-0005-0000-0000-000030050000}"/>
    <cellStyle name="Int2 2 5" xfId="285" xr:uid="{00000000-0005-0000-0000-000031050000}"/>
    <cellStyle name="Int2 2 6" xfId="286" xr:uid="{00000000-0005-0000-0000-000032050000}"/>
    <cellStyle name="Int2 2 7" xfId="287" xr:uid="{00000000-0005-0000-0000-000033050000}"/>
    <cellStyle name="Int2 2 8" xfId="288" xr:uid="{00000000-0005-0000-0000-000034050000}"/>
    <cellStyle name="Int2 3" xfId="289" xr:uid="{00000000-0005-0000-0000-000035050000}"/>
    <cellStyle name="Int2 3 2" xfId="290" xr:uid="{00000000-0005-0000-0000-000036050000}"/>
    <cellStyle name="Int2 3 3" xfId="291" xr:uid="{00000000-0005-0000-0000-000037050000}"/>
    <cellStyle name="Int2 3 4" xfId="292" xr:uid="{00000000-0005-0000-0000-000038050000}"/>
    <cellStyle name="Int2 3 5" xfId="293" xr:uid="{00000000-0005-0000-0000-000039050000}"/>
    <cellStyle name="Int2 3 6" xfId="294" xr:uid="{00000000-0005-0000-0000-00003A050000}"/>
    <cellStyle name="Int2 3 7" xfId="295" xr:uid="{00000000-0005-0000-0000-00003B050000}"/>
    <cellStyle name="Int2 3 8" xfId="296" xr:uid="{00000000-0005-0000-0000-00003C050000}"/>
    <cellStyle name="Int2 4" xfId="297" xr:uid="{00000000-0005-0000-0000-00003D050000}"/>
    <cellStyle name="int3" xfId="298" xr:uid="{00000000-0005-0000-0000-00003E050000}"/>
    <cellStyle name="int3 2" xfId="299" xr:uid="{00000000-0005-0000-0000-00003F050000}"/>
    <cellStyle name="int3 2 2" xfId="300" xr:uid="{00000000-0005-0000-0000-000040050000}"/>
    <cellStyle name="int3 2 3" xfId="301" xr:uid="{00000000-0005-0000-0000-000041050000}"/>
    <cellStyle name="int3 2 4" xfId="302" xr:uid="{00000000-0005-0000-0000-000042050000}"/>
    <cellStyle name="int3 2 5" xfId="303" xr:uid="{00000000-0005-0000-0000-000043050000}"/>
    <cellStyle name="int3 2 6" xfId="304" xr:uid="{00000000-0005-0000-0000-000044050000}"/>
    <cellStyle name="int3 2 7" xfId="305" xr:uid="{00000000-0005-0000-0000-000045050000}"/>
    <cellStyle name="int3 2 8" xfId="306" xr:uid="{00000000-0005-0000-0000-000046050000}"/>
    <cellStyle name="int3 3" xfId="307" xr:uid="{00000000-0005-0000-0000-000047050000}"/>
    <cellStyle name="int3 3 2" xfId="308" xr:uid="{00000000-0005-0000-0000-000048050000}"/>
    <cellStyle name="int3 3 3" xfId="309" xr:uid="{00000000-0005-0000-0000-000049050000}"/>
    <cellStyle name="int3 3 4" xfId="310" xr:uid="{00000000-0005-0000-0000-00004A050000}"/>
    <cellStyle name="int3 3 5" xfId="311" xr:uid="{00000000-0005-0000-0000-00004B050000}"/>
    <cellStyle name="int3 3 6" xfId="312" xr:uid="{00000000-0005-0000-0000-00004C050000}"/>
    <cellStyle name="int3 3 7" xfId="313" xr:uid="{00000000-0005-0000-0000-00004D050000}"/>
    <cellStyle name="int3 3 8" xfId="314" xr:uid="{00000000-0005-0000-0000-00004E050000}"/>
    <cellStyle name="int3 4" xfId="315" xr:uid="{00000000-0005-0000-0000-00004F050000}"/>
    <cellStyle name="Int4" xfId="316" xr:uid="{00000000-0005-0000-0000-000050050000}"/>
    <cellStyle name="Int4 2" xfId="317" xr:uid="{00000000-0005-0000-0000-000051050000}"/>
    <cellStyle name="Int4 2 2" xfId="318" xr:uid="{00000000-0005-0000-0000-000052050000}"/>
    <cellStyle name="Int4 2 3" xfId="319" xr:uid="{00000000-0005-0000-0000-000053050000}"/>
    <cellStyle name="Int4 2 4" xfId="320" xr:uid="{00000000-0005-0000-0000-000054050000}"/>
    <cellStyle name="Int4 2 5" xfId="321" xr:uid="{00000000-0005-0000-0000-000055050000}"/>
    <cellStyle name="Int4 2 6" xfId="322" xr:uid="{00000000-0005-0000-0000-000056050000}"/>
    <cellStyle name="Int4 2 7" xfId="323" xr:uid="{00000000-0005-0000-0000-000057050000}"/>
    <cellStyle name="Int4 2 8" xfId="324" xr:uid="{00000000-0005-0000-0000-000058050000}"/>
    <cellStyle name="Int4 3" xfId="325" xr:uid="{00000000-0005-0000-0000-000059050000}"/>
    <cellStyle name="Int4 3 2" xfId="326" xr:uid="{00000000-0005-0000-0000-00005A050000}"/>
    <cellStyle name="Int4 3 3" xfId="327" xr:uid="{00000000-0005-0000-0000-00005B050000}"/>
    <cellStyle name="Int4 3 4" xfId="328" xr:uid="{00000000-0005-0000-0000-00005C050000}"/>
    <cellStyle name="Int4 3 5" xfId="329" xr:uid="{00000000-0005-0000-0000-00005D050000}"/>
    <cellStyle name="Int4 3 6" xfId="330" xr:uid="{00000000-0005-0000-0000-00005E050000}"/>
    <cellStyle name="Int4 3 7" xfId="331" xr:uid="{00000000-0005-0000-0000-00005F050000}"/>
    <cellStyle name="Int4 3 8" xfId="332" xr:uid="{00000000-0005-0000-0000-000060050000}"/>
    <cellStyle name="Int4 4" xfId="333" xr:uid="{00000000-0005-0000-0000-000061050000}"/>
    <cellStyle name="Int6" xfId="334" xr:uid="{00000000-0005-0000-0000-000062050000}"/>
    <cellStyle name="Int6 2" xfId="335" xr:uid="{00000000-0005-0000-0000-000063050000}"/>
    <cellStyle name="Int6 2 2" xfId="336" xr:uid="{00000000-0005-0000-0000-000064050000}"/>
    <cellStyle name="Int6 2 3" xfId="337" xr:uid="{00000000-0005-0000-0000-000065050000}"/>
    <cellStyle name="Int6 2 4" xfId="338" xr:uid="{00000000-0005-0000-0000-000066050000}"/>
    <cellStyle name="Int6 2 5" xfId="339" xr:uid="{00000000-0005-0000-0000-000067050000}"/>
    <cellStyle name="Int6 2 6" xfId="340" xr:uid="{00000000-0005-0000-0000-000068050000}"/>
    <cellStyle name="Int6 2 7" xfId="341" xr:uid="{00000000-0005-0000-0000-000069050000}"/>
    <cellStyle name="Int6 2 8" xfId="342" xr:uid="{00000000-0005-0000-0000-00006A050000}"/>
    <cellStyle name="Int6 3" xfId="343" xr:uid="{00000000-0005-0000-0000-00006B050000}"/>
    <cellStyle name="Int6 3 2" xfId="344" xr:uid="{00000000-0005-0000-0000-00006C050000}"/>
    <cellStyle name="Int6 3 3" xfId="345" xr:uid="{00000000-0005-0000-0000-00006D050000}"/>
    <cellStyle name="Int6 3 4" xfId="346" xr:uid="{00000000-0005-0000-0000-00006E050000}"/>
    <cellStyle name="Int6 3 5" xfId="347" xr:uid="{00000000-0005-0000-0000-00006F050000}"/>
    <cellStyle name="Int6 3 6" xfId="348" xr:uid="{00000000-0005-0000-0000-000070050000}"/>
    <cellStyle name="Int6 3 7" xfId="349" xr:uid="{00000000-0005-0000-0000-000071050000}"/>
    <cellStyle name="Int6 3 8" xfId="350" xr:uid="{00000000-0005-0000-0000-000072050000}"/>
    <cellStyle name="Int6 4" xfId="351" xr:uid="{00000000-0005-0000-0000-000073050000}"/>
    <cellStyle name="Int9" xfId="352" xr:uid="{00000000-0005-0000-0000-000074050000}"/>
    <cellStyle name="Int9 2" xfId="353" xr:uid="{00000000-0005-0000-0000-000075050000}"/>
    <cellStyle name="Int9 2 2" xfId="354" xr:uid="{00000000-0005-0000-0000-000076050000}"/>
    <cellStyle name="Int9 2 3" xfId="355" xr:uid="{00000000-0005-0000-0000-000077050000}"/>
    <cellStyle name="Int9 2 4" xfId="356" xr:uid="{00000000-0005-0000-0000-000078050000}"/>
    <cellStyle name="Int9 2 5" xfId="357" xr:uid="{00000000-0005-0000-0000-000079050000}"/>
    <cellStyle name="Int9 2 6" xfId="358" xr:uid="{00000000-0005-0000-0000-00007A050000}"/>
    <cellStyle name="Int9 2 7" xfId="359" xr:uid="{00000000-0005-0000-0000-00007B050000}"/>
    <cellStyle name="Int9 2 8" xfId="360" xr:uid="{00000000-0005-0000-0000-00007C050000}"/>
    <cellStyle name="Int9 3" xfId="361" xr:uid="{00000000-0005-0000-0000-00007D050000}"/>
    <cellStyle name="Int9 3 2" xfId="362" xr:uid="{00000000-0005-0000-0000-00007E050000}"/>
    <cellStyle name="Int9 3 3" xfId="363" xr:uid="{00000000-0005-0000-0000-00007F050000}"/>
    <cellStyle name="Int9 3 4" xfId="364" xr:uid="{00000000-0005-0000-0000-000080050000}"/>
    <cellStyle name="Int9 3 5" xfId="365" xr:uid="{00000000-0005-0000-0000-000081050000}"/>
    <cellStyle name="Int9 3 6" xfId="366" xr:uid="{00000000-0005-0000-0000-000082050000}"/>
    <cellStyle name="Int9 3 7" xfId="367" xr:uid="{00000000-0005-0000-0000-000083050000}"/>
    <cellStyle name="Int9 3 8" xfId="368" xr:uid="{00000000-0005-0000-0000-000084050000}"/>
    <cellStyle name="Int9 4" xfId="369" xr:uid="{00000000-0005-0000-0000-000085050000}"/>
    <cellStyle name="Link Currency (0)" xfId="370" xr:uid="{00000000-0005-0000-0000-000086050000}"/>
    <cellStyle name="Link Currency (2)" xfId="371" xr:uid="{00000000-0005-0000-0000-000087050000}"/>
    <cellStyle name="Link Units (0)" xfId="372" xr:uid="{00000000-0005-0000-0000-000088050000}"/>
    <cellStyle name="Link Units (1)" xfId="373" xr:uid="{00000000-0005-0000-0000-000089050000}"/>
    <cellStyle name="Link Units (2)" xfId="374" xr:uid="{00000000-0005-0000-0000-00008A050000}"/>
    <cellStyle name="Linked Cell" xfId="375" builtinId="24" customBuiltin="1"/>
    <cellStyle name="Linked Cell 2" xfId="376" xr:uid="{00000000-0005-0000-0000-00008C050000}"/>
    <cellStyle name="Linked Cell 2 2" xfId="1760" xr:uid="{00000000-0005-0000-0000-00008D050000}"/>
    <cellStyle name="Linked Cell 2 3" xfId="1761" xr:uid="{00000000-0005-0000-0000-00008E050000}"/>
    <cellStyle name="Linked Cell 3" xfId="377" xr:uid="{00000000-0005-0000-0000-00008F050000}"/>
    <cellStyle name="Linked Cell 3 2" xfId="1762" xr:uid="{00000000-0005-0000-0000-000090050000}"/>
    <cellStyle name="Linked Cell 4" xfId="1763" xr:uid="{00000000-0005-0000-0000-000091050000}"/>
    <cellStyle name="Linked Cell 4 2" xfId="1764" xr:uid="{00000000-0005-0000-0000-000092050000}"/>
    <cellStyle name="Milliers [0]_EDYAN" xfId="378" xr:uid="{00000000-0005-0000-0000-000093050000}"/>
    <cellStyle name="Milliers_EDYAN" xfId="379" xr:uid="{00000000-0005-0000-0000-000094050000}"/>
    <cellStyle name="Monétaire [0]_EDYAN" xfId="380" xr:uid="{00000000-0005-0000-0000-000095050000}"/>
    <cellStyle name="Monétaire_EDYAN" xfId="381" xr:uid="{00000000-0005-0000-0000-000096050000}"/>
    <cellStyle name="Month" xfId="382" xr:uid="{00000000-0005-0000-0000-000097050000}"/>
    <cellStyle name="Month 2" xfId="383" xr:uid="{00000000-0005-0000-0000-000098050000}"/>
    <cellStyle name="Month 2 2" xfId="1765" xr:uid="{00000000-0005-0000-0000-000099050000}"/>
    <cellStyle name="Month 3" xfId="701" xr:uid="{00000000-0005-0000-0000-00009A050000}"/>
    <cellStyle name="Neutral" xfId="384" builtinId="28" customBuiltin="1"/>
    <cellStyle name="Neutral 2" xfId="385" xr:uid="{00000000-0005-0000-0000-00009C050000}"/>
    <cellStyle name="Neutral 2 2" xfId="1766" xr:uid="{00000000-0005-0000-0000-00009D050000}"/>
    <cellStyle name="Neutral 2 3" xfId="1767" xr:uid="{00000000-0005-0000-0000-00009E050000}"/>
    <cellStyle name="Neutral 3" xfId="386" xr:uid="{00000000-0005-0000-0000-00009F050000}"/>
    <cellStyle name="Neutral 3 2" xfId="1768" xr:uid="{00000000-0005-0000-0000-0000A0050000}"/>
    <cellStyle name="Neutral 4" xfId="1769" xr:uid="{00000000-0005-0000-0000-0000A1050000}"/>
    <cellStyle name="Neutral 4 2" xfId="1770" xr:uid="{00000000-0005-0000-0000-0000A2050000}"/>
    <cellStyle name="Normal" xfId="0" builtinId="0"/>
    <cellStyle name="Normal - Style1" xfId="387" xr:uid="{00000000-0005-0000-0000-0000A4050000}"/>
    <cellStyle name="Normal - Style1 2" xfId="690" xr:uid="{00000000-0005-0000-0000-0000A5050000}"/>
    <cellStyle name="Normal - Style1 3" xfId="702" xr:uid="{00000000-0005-0000-0000-0000A6050000}"/>
    <cellStyle name="Normal 10" xfId="388" xr:uid="{00000000-0005-0000-0000-0000A7050000}"/>
    <cellStyle name="Normal 10 2" xfId="389" xr:uid="{00000000-0005-0000-0000-0000A8050000}"/>
    <cellStyle name="Normal 10 2 2" xfId="1772" xr:uid="{00000000-0005-0000-0000-0000A9050000}"/>
    <cellStyle name="Normal 10 2 3" xfId="1773" xr:uid="{00000000-0005-0000-0000-0000AA050000}"/>
    <cellStyle name="Normal 10 2 4" xfId="738" xr:uid="{00000000-0005-0000-0000-0000AB050000}"/>
    <cellStyle name="Normal 10 3" xfId="390" xr:uid="{00000000-0005-0000-0000-0000AC050000}"/>
    <cellStyle name="Normal 10 3 2" xfId="1775" xr:uid="{00000000-0005-0000-0000-0000AD050000}"/>
    <cellStyle name="Normal 10 3 3" xfId="1776" xr:uid="{00000000-0005-0000-0000-0000AE050000}"/>
    <cellStyle name="Normal 10 3 4" xfId="1774" xr:uid="{00000000-0005-0000-0000-0000AF050000}"/>
    <cellStyle name="Normal 10 4" xfId="391" xr:uid="{00000000-0005-0000-0000-0000B0050000}"/>
    <cellStyle name="Normal 10 4 2" xfId="1778" xr:uid="{00000000-0005-0000-0000-0000B1050000}"/>
    <cellStyle name="Normal 10 4 3" xfId="1779" xr:uid="{00000000-0005-0000-0000-0000B2050000}"/>
    <cellStyle name="Normal 10 4 4" xfId="1777" xr:uid="{00000000-0005-0000-0000-0000B3050000}"/>
    <cellStyle name="Normal 10 5" xfId="392" xr:uid="{00000000-0005-0000-0000-0000B4050000}"/>
    <cellStyle name="Normal 10 5 2" xfId="1781" xr:uid="{00000000-0005-0000-0000-0000B5050000}"/>
    <cellStyle name="Normal 10 5 3" xfId="1782" xr:uid="{00000000-0005-0000-0000-0000B6050000}"/>
    <cellStyle name="Normal 10 5 4" xfId="1780" xr:uid="{00000000-0005-0000-0000-0000B7050000}"/>
    <cellStyle name="Normal 10 6" xfId="393" xr:uid="{00000000-0005-0000-0000-0000B8050000}"/>
    <cellStyle name="Normal 10 6 2" xfId="1784" xr:uid="{00000000-0005-0000-0000-0000B9050000}"/>
    <cellStyle name="Normal 10 6 3" xfId="1785" xr:uid="{00000000-0005-0000-0000-0000BA050000}"/>
    <cellStyle name="Normal 10 6 4" xfId="1783" xr:uid="{00000000-0005-0000-0000-0000BB050000}"/>
    <cellStyle name="Normal 10 7" xfId="394" xr:uid="{00000000-0005-0000-0000-0000BC050000}"/>
    <cellStyle name="Normal 10 7 2" xfId="1787" xr:uid="{00000000-0005-0000-0000-0000BD050000}"/>
    <cellStyle name="Normal 10 7 3" xfId="1788" xr:uid="{00000000-0005-0000-0000-0000BE050000}"/>
    <cellStyle name="Normal 10 7 4" xfId="1786" xr:uid="{00000000-0005-0000-0000-0000BF050000}"/>
    <cellStyle name="Normal 10 8" xfId="1789" xr:uid="{00000000-0005-0000-0000-0000C0050000}"/>
    <cellStyle name="Normal 10 9" xfId="1771" xr:uid="{00000000-0005-0000-0000-0000C1050000}"/>
    <cellStyle name="Normal 10_Dec 09" xfId="395" xr:uid="{00000000-0005-0000-0000-0000C2050000}"/>
    <cellStyle name="Normal 100" xfId="1790" xr:uid="{00000000-0005-0000-0000-0000C3050000}"/>
    <cellStyle name="Normal 101" xfId="1791" xr:uid="{00000000-0005-0000-0000-0000C4050000}"/>
    <cellStyle name="Normal 102" xfId="1792" xr:uid="{00000000-0005-0000-0000-0000C5050000}"/>
    <cellStyle name="Normal 103" xfId="1793" xr:uid="{00000000-0005-0000-0000-0000C6050000}"/>
    <cellStyle name="Normal 104" xfId="1794" xr:uid="{00000000-0005-0000-0000-0000C7050000}"/>
    <cellStyle name="Normal 105" xfId="1795" xr:uid="{00000000-0005-0000-0000-0000C8050000}"/>
    <cellStyle name="Normal 106" xfId="1796" xr:uid="{00000000-0005-0000-0000-0000C9050000}"/>
    <cellStyle name="Normal 107" xfId="1797" xr:uid="{00000000-0005-0000-0000-0000CA050000}"/>
    <cellStyle name="Normal 107 2" xfId="1798" xr:uid="{00000000-0005-0000-0000-0000CB050000}"/>
    <cellStyle name="Normal 107 3" xfId="1799" xr:uid="{00000000-0005-0000-0000-0000CC050000}"/>
    <cellStyle name="Normal 108" xfId="1800" xr:uid="{00000000-0005-0000-0000-0000CD050000}"/>
    <cellStyle name="Normal 109" xfId="1801" xr:uid="{00000000-0005-0000-0000-0000CE050000}"/>
    <cellStyle name="Normal 109 2" xfId="1802" xr:uid="{00000000-0005-0000-0000-0000CF050000}"/>
    <cellStyle name="Normal 109 3" xfId="1803" xr:uid="{00000000-0005-0000-0000-0000D0050000}"/>
    <cellStyle name="Normal 109 4" xfId="1804" xr:uid="{00000000-0005-0000-0000-0000D1050000}"/>
    <cellStyle name="Normal 11" xfId="396" xr:uid="{00000000-0005-0000-0000-0000D2050000}"/>
    <cellStyle name="Normal 11 10" xfId="1805" xr:uid="{00000000-0005-0000-0000-0000D3050000}"/>
    <cellStyle name="Normal 11 2" xfId="397" xr:uid="{00000000-0005-0000-0000-0000D4050000}"/>
    <cellStyle name="Normal 11 2 2" xfId="398" xr:uid="{00000000-0005-0000-0000-0000D5050000}"/>
    <cellStyle name="Normal 11 2 3" xfId="1806" xr:uid="{00000000-0005-0000-0000-0000D6050000}"/>
    <cellStyle name="Normal 11 3" xfId="703" xr:uid="{00000000-0005-0000-0000-0000D7050000}"/>
    <cellStyle name="Normal 11 3 2" xfId="1807" xr:uid="{00000000-0005-0000-0000-0000D8050000}"/>
    <cellStyle name="Normal 11 4" xfId="1808" xr:uid="{00000000-0005-0000-0000-0000D9050000}"/>
    <cellStyle name="Normal 11 5" xfId="1809" xr:uid="{00000000-0005-0000-0000-0000DA050000}"/>
    <cellStyle name="Normal 11 6" xfId="1810" xr:uid="{00000000-0005-0000-0000-0000DB050000}"/>
    <cellStyle name="Normal 11 7" xfId="1811" xr:uid="{00000000-0005-0000-0000-0000DC050000}"/>
    <cellStyle name="Normal 11 8" xfId="1812" xr:uid="{00000000-0005-0000-0000-0000DD050000}"/>
    <cellStyle name="Normal 11 9" xfId="1813" xr:uid="{00000000-0005-0000-0000-0000DE050000}"/>
    <cellStyle name="Normal 110" xfId="1814" xr:uid="{00000000-0005-0000-0000-0000DF050000}"/>
    <cellStyle name="Normal 111" xfId="1815" xr:uid="{00000000-0005-0000-0000-0000E0050000}"/>
    <cellStyle name="Normal 112" xfId="1816" xr:uid="{00000000-0005-0000-0000-0000E1050000}"/>
    <cellStyle name="Normal 113" xfId="1817" xr:uid="{00000000-0005-0000-0000-0000E2050000}"/>
    <cellStyle name="Normal 114" xfId="1818" xr:uid="{00000000-0005-0000-0000-0000E3050000}"/>
    <cellStyle name="Normal 115" xfId="1819" xr:uid="{00000000-0005-0000-0000-0000E4050000}"/>
    <cellStyle name="Normal 116" xfId="1820" xr:uid="{00000000-0005-0000-0000-0000E5050000}"/>
    <cellStyle name="Normal 117" xfId="1821" xr:uid="{00000000-0005-0000-0000-0000E6050000}"/>
    <cellStyle name="Normal 118" xfId="1822" xr:uid="{00000000-0005-0000-0000-0000E7050000}"/>
    <cellStyle name="Normal 119" xfId="1823" xr:uid="{00000000-0005-0000-0000-0000E8050000}"/>
    <cellStyle name="Normal 12" xfId="399" xr:uid="{00000000-0005-0000-0000-0000E9050000}"/>
    <cellStyle name="Normal 12 2" xfId="400" xr:uid="{00000000-0005-0000-0000-0000EA050000}"/>
    <cellStyle name="Normal 12 2 2" xfId="1826" xr:uid="{00000000-0005-0000-0000-0000EB050000}"/>
    <cellStyle name="Normal 12 2 3" xfId="1827" xr:uid="{00000000-0005-0000-0000-0000EC050000}"/>
    <cellStyle name="Normal 12 2 4" xfId="1825" xr:uid="{00000000-0005-0000-0000-0000ED050000}"/>
    <cellStyle name="Normal 12 3" xfId="1828" xr:uid="{00000000-0005-0000-0000-0000EE050000}"/>
    <cellStyle name="Normal 12 3 2" xfId="1829" xr:uid="{00000000-0005-0000-0000-0000EF050000}"/>
    <cellStyle name="Normal 12 4" xfId="1830" xr:uid="{00000000-0005-0000-0000-0000F0050000}"/>
    <cellStyle name="Normal 12 5" xfId="1831" xr:uid="{00000000-0005-0000-0000-0000F1050000}"/>
    <cellStyle name="Normal 12 6" xfId="1832" xr:uid="{00000000-0005-0000-0000-0000F2050000}"/>
    <cellStyle name="Normal 12 7" xfId="1824" xr:uid="{00000000-0005-0000-0000-0000F3050000}"/>
    <cellStyle name="Normal 12_Dec 09" xfId="401" xr:uid="{00000000-0005-0000-0000-0000F4050000}"/>
    <cellStyle name="Normal 120" xfId="2461" xr:uid="{00000000-0005-0000-0000-0000F5050000}"/>
    <cellStyle name="Normal 13" xfId="402" xr:uid="{00000000-0005-0000-0000-0000F6050000}"/>
    <cellStyle name="Normal 13 2" xfId="1834" xr:uid="{00000000-0005-0000-0000-0000F7050000}"/>
    <cellStyle name="Normal 13 2 2" xfId="1835" xr:uid="{00000000-0005-0000-0000-0000F8050000}"/>
    <cellStyle name="Normal 13 2 3" xfId="1836" xr:uid="{00000000-0005-0000-0000-0000F9050000}"/>
    <cellStyle name="Normal 13 3" xfId="1837" xr:uid="{00000000-0005-0000-0000-0000FA050000}"/>
    <cellStyle name="Normal 13 4" xfId="1838" xr:uid="{00000000-0005-0000-0000-0000FB050000}"/>
    <cellStyle name="Normal 13 5" xfId="1833" xr:uid="{00000000-0005-0000-0000-0000FC050000}"/>
    <cellStyle name="Normal 14" xfId="403" xr:uid="{00000000-0005-0000-0000-0000FD050000}"/>
    <cellStyle name="Normal 14 2" xfId="1840" xr:uid="{00000000-0005-0000-0000-0000FE050000}"/>
    <cellStyle name="Normal 14 3" xfId="1841" xr:uid="{00000000-0005-0000-0000-0000FF050000}"/>
    <cellStyle name="Normal 14 4" xfId="1842" xr:uid="{00000000-0005-0000-0000-000000060000}"/>
    <cellStyle name="Normal 14 5" xfId="1839" xr:uid="{00000000-0005-0000-0000-000001060000}"/>
    <cellStyle name="Normal 15" xfId="404" xr:uid="{00000000-0005-0000-0000-000002060000}"/>
    <cellStyle name="Normal 15 2" xfId="1844" xr:uid="{00000000-0005-0000-0000-000003060000}"/>
    <cellStyle name="Normal 15 3" xfId="1845" xr:uid="{00000000-0005-0000-0000-000004060000}"/>
    <cellStyle name="Normal 15 4" xfId="1843" xr:uid="{00000000-0005-0000-0000-000005060000}"/>
    <cellStyle name="Normal 16" xfId="405" xr:uid="{00000000-0005-0000-0000-000006060000}"/>
    <cellStyle name="Normal 16 2" xfId="1847" xr:uid="{00000000-0005-0000-0000-000007060000}"/>
    <cellStyle name="Normal 16 3" xfId="1848" xr:uid="{00000000-0005-0000-0000-000008060000}"/>
    <cellStyle name="Normal 16 4" xfId="1846" xr:uid="{00000000-0005-0000-0000-000009060000}"/>
    <cellStyle name="Normal 17" xfId="406" xr:uid="{00000000-0005-0000-0000-00000A060000}"/>
    <cellStyle name="Normal 17 2" xfId="1850" xr:uid="{00000000-0005-0000-0000-00000B060000}"/>
    <cellStyle name="Normal 17 2 2" xfId="1851" xr:uid="{00000000-0005-0000-0000-00000C060000}"/>
    <cellStyle name="Normal 17 3" xfId="1852" xr:uid="{00000000-0005-0000-0000-00000D060000}"/>
    <cellStyle name="Normal 17 4" xfId="1853" xr:uid="{00000000-0005-0000-0000-00000E060000}"/>
    <cellStyle name="Normal 17 5" xfId="1854" xr:uid="{00000000-0005-0000-0000-00000F060000}"/>
    <cellStyle name="Normal 17 6" xfId="1855" xr:uid="{00000000-0005-0000-0000-000010060000}"/>
    <cellStyle name="Normal 17 7" xfId="1849" xr:uid="{00000000-0005-0000-0000-000011060000}"/>
    <cellStyle name="Normal 18" xfId="407" xr:uid="{00000000-0005-0000-0000-000012060000}"/>
    <cellStyle name="Normal 18 2" xfId="1857" xr:uid="{00000000-0005-0000-0000-000013060000}"/>
    <cellStyle name="Normal 18 3" xfId="1858" xr:uid="{00000000-0005-0000-0000-000014060000}"/>
    <cellStyle name="Normal 18 4" xfId="1856" xr:uid="{00000000-0005-0000-0000-000015060000}"/>
    <cellStyle name="Normal 19" xfId="408" xr:uid="{00000000-0005-0000-0000-000016060000}"/>
    <cellStyle name="Normal 19 2" xfId="1860" xr:uid="{00000000-0005-0000-0000-000017060000}"/>
    <cellStyle name="Normal 19 3" xfId="1861" xr:uid="{00000000-0005-0000-0000-000018060000}"/>
    <cellStyle name="Normal 19 4" xfId="1859" xr:uid="{00000000-0005-0000-0000-000019060000}"/>
    <cellStyle name="Normal 2" xfId="409" xr:uid="{00000000-0005-0000-0000-00001A060000}"/>
    <cellStyle name="Normal 2 10" xfId="410" xr:uid="{00000000-0005-0000-0000-00001B060000}"/>
    <cellStyle name="Normal 2 10 2" xfId="1863" xr:uid="{00000000-0005-0000-0000-00001C060000}"/>
    <cellStyle name="Normal 2 10 3" xfId="1862" xr:uid="{00000000-0005-0000-0000-00001D060000}"/>
    <cellStyle name="Normal 2 11" xfId="411" xr:uid="{00000000-0005-0000-0000-00001E060000}"/>
    <cellStyle name="Normal 2 11 2" xfId="1865" xr:uid="{00000000-0005-0000-0000-00001F060000}"/>
    <cellStyle name="Normal 2 11 3" xfId="1864" xr:uid="{00000000-0005-0000-0000-000020060000}"/>
    <cellStyle name="Normal 2 12" xfId="412" xr:uid="{00000000-0005-0000-0000-000021060000}"/>
    <cellStyle name="Normal 2 12 2" xfId="727" xr:uid="{00000000-0005-0000-0000-000022060000}"/>
    <cellStyle name="Normal 2 13" xfId="413" xr:uid="{00000000-0005-0000-0000-000023060000}"/>
    <cellStyle name="Normal 2 13 2" xfId="1866" xr:uid="{00000000-0005-0000-0000-000024060000}"/>
    <cellStyle name="Normal 2 14" xfId="414" xr:uid="{00000000-0005-0000-0000-000025060000}"/>
    <cellStyle name="Normal 2 15" xfId="415" xr:uid="{00000000-0005-0000-0000-000026060000}"/>
    <cellStyle name="Normal 2 16" xfId="416" xr:uid="{00000000-0005-0000-0000-000027060000}"/>
    <cellStyle name="Normal 2 17" xfId="417" xr:uid="{00000000-0005-0000-0000-000028060000}"/>
    <cellStyle name="Normal 2 18" xfId="418" xr:uid="{00000000-0005-0000-0000-000029060000}"/>
    <cellStyle name="Normal 2 19" xfId="691" xr:uid="{00000000-0005-0000-0000-00002A060000}"/>
    <cellStyle name="Normal 2 2" xfId="419" xr:uid="{00000000-0005-0000-0000-00002B060000}"/>
    <cellStyle name="Normal 2 2 10" xfId="1867" xr:uid="{00000000-0005-0000-0000-00002C060000}"/>
    <cellStyle name="Normal 2 2 2" xfId="420" xr:uid="{00000000-0005-0000-0000-00002D060000}"/>
    <cellStyle name="Normal 2 2 3" xfId="421" xr:uid="{00000000-0005-0000-0000-00002E060000}"/>
    <cellStyle name="Normal 2 2 4" xfId="422" xr:uid="{00000000-0005-0000-0000-00002F060000}"/>
    <cellStyle name="Normal 2 2 5" xfId="423" xr:uid="{00000000-0005-0000-0000-000030060000}"/>
    <cellStyle name="Normal 2 2 6" xfId="424" xr:uid="{00000000-0005-0000-0000-000031060000}"/>
    <cellStyle name="Normal 2 2 7" xfId="425" xr:uid="{00000000-0005-0000-0000-000032060000}"/>
    <cellStyle name="Normal 2 2 8" xfId="426" xr:uid="{00000000-0005-0000-0000-000033060000}"/>
    <cellStyle name="Normal 2 2 9" xfId="712" xr:uid="{00000000-0005-0000-0000-000034060000}"/>
    <cellStyle name="Normal 2 2 9 2" xfId="1868" xr:uid="{00000000-0005-0000-0000-000035060000}"/>
    <cellStyle name="Normal 2 2_107060" xfId="427" xr:uid="{00000000-0005-0000-0000-000036060000}"/>
    <cellStyle name="Normal 2 20" xfId="709" xr:uid="{00000000-0005-0000-0000-000037060000}"/>
    <cellStyle name="Normal 2 23" xfId="737" xr:uid="{00000000-0005-0000-0000-000038060000}"/>
    <cellStyle name="Normal 2 3" xfId="428" xr:uid="{00000000-0005-0000-0000-000039060000}"/>
    <cellStyle name="Normal 2 3 10" xfId="1869" xr:uid="{00000000-0005-0000-0000-00003A060000}"/>
    <cellStyle name="Normal 2 3 11" xfId="1870" xr:uid="{00000000-0005-0000-0000-00003B060000}"/>
    <cellStyle name="Normal 2 3 12" xfId="1871" xr:uid="{00000000-0005-0000-0000-00003C060000}"/>
    <cellStyle name="Normal 2 3 13" xfId="1872" xr:uid="{00000000-0005-0000-0000-00003D060000}"/>
    <cellStyle name="Normal 2 3 14" xfId="1873" xr:uid="{00000000-0005-0000-0000-00003E060000}"/>
    <cellStyle name="Normal 2 3 15" xfId="1874" xr:uid="{00000000-0005-0000-0000-00003F060000}"/>
    <cellStyle name="Normal 2 3 16" xfId="1875" xr:uid="{00000000-0005-0000-0000-000040060000}"/>
    <cellStyle name="Normal 2 3 17" xfId="1876" xr:uid="{00000000-0005-0000-0000-000041060000}"/>
    <cellStyle name="Normal 2 3 18" xfId="1877" xr:uid="{00000000-0005-0000-0000-000042060000}"/>
    <cellStyle name="Normal 2 3 19" xfId="1878" xr:uid="{00000000-0005-0000-0000-000043060000}"/>
    <cellStyle name="Normal 2 3 2" xfId="429" xr:uid="{00000000-0005-0000-0000-000044060000}"/>
    <cellStyle name="Normal 2 3 2 2" xfId="1880" xr:uid="{00000000-0005-0000-0000-000045060000}"/>
    <cellStyle name="Normal 2 3 2 3" xfId="1881" xr:uid="{00000000-0005-0000-0000-000046060000}"/>
    <cellStyle name="Normal 2 3 2 4" xfId="1882" xr:uid="{00000000-0005-0000-0000-000047060000}"/>
    <cellStyle name="Normal 2 3 2 5" xfId="1883" xr:uid="{00000000-0005-0000-0000-000048060000}"/>
    <cellStyle name="Normal 2 3 2 6" xfId="1884" xr:uid="{00000000-0005-0000-0000-000049060000}"/>
    <cellStyle name="Normal 2 3 2 7" xfId="1879" xr:uid="{00000000-0005-0000-0000-00004A060000}"/>
    <cellStyle name="Normal 2 3 3" xfId="430" xr:uid="{00000000-0005-0000-0000-00004B060000}"/>
    <cellStyle name="Normal 2 3 3 2" xfId="1886" xr:uid="{00000000-0005-0000-0000-00004C060000}"/>
    <cellStyle name="Normal 2 3 3 3" xfId="1887" xr:uid="{00000000-0005-0000-0000-00004D060000}"/>
    <cellStyle name="Normal 2 3 3 4" xfId="1888" xr:uid="{00000000-0005-0000-0000-00004E060000}"/>
    <cellStyle name="Normal 2 3 3 5" xfId="1889" xr:uid="{00000000-0005-0000-0000-00004F060000}"/>
    <cellStyle name="Normal 2 3 3 6" xfId="1890" xr:uid="{00000000-0005-0000-0000-000050060000}"/>
    <cellStyle name="Normal 2 3 3 7" xfId="1885" xr:uid="{00000000-0005-0000-0000-000051060000}"/>
    <cellStyle name="Normal 2 3 4" xfId="431" xr:uid="{00000000-0005-0000-0000-000052060000}"/>
    <cellStyle name="Normal 2 3 4 2" xfId="1892" xr:uid="{00000000-0005-0000-0000-000053060000}"/>
    <cellStyle name="Normal 2 3 4 3" xfId="1891" xr:uid="{00000000-0005-0000-0000-000054060000}"/>
    <cellStyle name="Normal 2 3 5" xfId="432" xr:uid="{00000000-0005-0000-0000-000055060000}"/>
    <cellStyle name="Normal 2 3 5 2" xfId="1894" xr:uid="{00000000-0005-0000-0000-000056060000}"/>
    <cellStyle name="Normal 2 3 5 3" xfId="1893" xr:uid="{00000000-0005-0000-0000-000057060000}"/>
    <cellStyle name="Normal 2 3 6" xfId="433" xr:uid="{00000000-0005-0000-0000-000058060000}"/>
    <cellStyle name="Normal 2 3 6 2" xfId="1895" xr:uid="{00000000-0005-0000-0000-000059060000}"/>
    <cellStyle name="Normal 2 3 7" xfId="434" xr:uid="{00000000-0005-0000-0000-00005A060000}"/>
    <cellStyle name="Normal 2 3 7 2" xfId="1896" xr:uid="{00000000-0005-0000-0000-00005B060000}"/>
    <cellStyle name="Normal 2 3 8" xfId="1897" xr:uid="{00000000-0005-0000-0000-00005C060000}"/>
    <cellStyle name="Normal 2 3 9" xfId="1898" xr:uid="{00000000-0005-0000-0000-00005D060000}"/>
    <cellStyle name="Normal 2 3_Movement" xfId="435" xr:uid="{00000000-0005-0000-0000-00005E060000}"/>
    <cellStyle name="Normal 2 4" xfId="436" xr:uid="{00000000-0005-0000-0000-00005F060000}"/>
    <cellStyle name="Normal 2 4 10" xfId="1899" xr:uid="{00000000-0005-0000-0000-000060060000}"/>
    <cellStyle name="Normal 2 4 11" xfId="1900" xr:uid="{00000000-0005-0000-0000-000061060000}"/>
    <cellStyle name="Normal 2 4 12" xfId="1901" xr:uid="{00000000-0005-0000-0000-000062060000}"/>
    <cellStyle name="Normal 2 4 13" xfId="1902" xr:uid="{00000000-0005-0000-0000-000063060000}"/>
    <cellStyle name="Normal 2 4 14" xfId="1903" xr:uid="{00000000-0005-0000-0000-000064060000}"/>
    <cellStyle name="Normal 2 4 15" xfId="1904" xr:uid="{00000000-0005-0000-0000-000065060000}"/>
    <cellStyle name="Normal 2 4 16" xfId="1905" xr:uid="{00000000-0005-0000-0000-000066060000}"/>
    <cellStyle name="Normal 2 4 17" xfId="1906" xr:uid="{00000000-0005-0000-0000-000067060000}"/>
    <cellStyle name="Normal 2 4 18" xfId="1907" xr:uid="{00000000-0005-0000-0000-000068060000}"/>
    <cellStyle name="Normal 2 4 19" xfId="1908" xr:uid="{00000000-0005-0000-0000-000069060000}"/>
    <cellStyle name="Normal 2 4 2" xfId="437" xr:uid="{00000000-0005-0000-0000-00006A060000}"/>
    <cellStyle name="Normal 2 4 2 2" xfId="1909" xr:uid="{00000000-0005-0000-0000-00006B060000}"/>
    <cellStyle name="Normal 2 4 2 3" xfId="1910" xr:uid="{00000000-0005-0000-0000-00006C060000}"/>
    <cellStyle name="Normal 2 4 2 4" xfId="1911" xr:uid="{00000000-0005-0000-0000-00006D060000}"/>
    <cellStyle name="Normal 2 4 2 5" xfId="1912" xr:uid="{00000000-0005-0000-0000-00006E060000}"/>
    <cellStyle name="Normal 2 4 2 6" xfId="1913" xr:uid="{00000000-0005-0000-0000-00006F060000}"/>
    <cellStyle name="Normal 2 4 3" xfId="438" xr:uid="{00000000-0005-0000-0000-000070060000}"/>
    <cellStyle name="Normal 2 4 3 2" xfId="1914" xr:uid="{00000000-0005-0000-0000-000071060000}"/>
    <cellStyle name="Normal 2 4 3 3" xfId="1915" xr:uid="{00000000-0005-0000-0000-000072060000}"/>
    <cellStyle name="Normal 2 4 3 4" xfId="1916" xr:uid="{00000000-0005-0000-0000-000073060000}"/>
    <cellStyle name="Normal 2 4 3 5" xfId="1917" xr:uid="{00000000-0005-0000-0000-000074060000}"/>
    <cellStyle name="Normal 2 4 3 6" xfId="1918" xr:uid="{00000000-0005-0000-0000-000075060000}"/>
    <cellStyle name="Normal 2 4 4" xfId="439" xr:uid="{00000000-0005-0000-0000-000076060000}"/>
    <cellStyle name="Normal 2 4 4 2" xfId="1919" xr:uid="{00000000-0005-0000-0000-000077060000}"/>
    <cellStyle name="Normal 2 4 5" xfId="440" xr:uid="{00000000-0005-0000-0000-000078060000}"/>
    <cellStyle name="Normal 2 4 5 2" xfId="1920" xr:uid="{00000000-0005-0000-0000-000079060000}"/>
    <cellStyle name="Normal 2 4 6" xfId="441" xr:uid="{00000000-0005-0000-0000-00007A060000}"/>
    <cellStyle name="Normal 2 4 7" xfId="442" xr:uid="{00000000-0005-0000-0000-00007B060000}"/>
    <cellStyle name="Normal 2 4 8" xfId="1921" xr:uid="{00000000-0005-0000-0000-00007C060000}"/>
    <cellStyle name="Normal 2 4 9" xfId="1922" xr:uid="{00000000-0005-0000-0000-00007D060000}"/>
    <cellStyle name="Normal 2 4_Dec 09" xfId="443" xr:uid="{00000000-0005-0000-0000-00007E060000}"/>
    <cellStyle name="Normal 2 5" xfId="444" xr:uid="{00000000-0005-0000-0000-00007F060000}"/>
    <cellStyle name="Normal 2 5 10" xfId="1923" xr:uid="{00000000-0005-0000-0000-000080060000}"/>
    <cellStyle name="Normal 2 5 11" xfId="1924" xr:uid="{00000000-0005-0000-0000-000081060000}"/>
    <cellStyle name="Normal 2 5 12" xfId="1925" xr:uid="{00000000-0005-0000-0000-000082060000}"/>
    <cellStyle name="Normal 2 5 13" xfId="1926" xr:uid="{00000000-0005-0000-0000-000083060000}"/>
    <cellStyle name="Normal 2 5 14" xfId="1927" xr:uid="{00000000-0005-0000-0000-000084060000}"/>
    <cellStyle name="Normal 2 5 15" xfId="1928" xr:uid="{00000000-0005-0000-0000-000085060000}"/>
    <cellStyle name="Normal 2 5 16" xfId="1929" xr:uid="{00000000-0005-0000-0000-000086060000}"/>
    <cellStyle name="Normal 2 5 17" xfId="1930" xr:uid="{00000000-0005-0000-0000-000087060000}"/>
    <cellStyle name="Normal 2 5 18" xfId="1931" xr:uid="{00000000-0005-0000-0000-000088060000}"/>
    <cellStyle name="Normal 2 5 19" xfId="1932" xr:uid="{00000000-0005-0000-0000-000089060000}"/>
    <cellStyle name="Normal 2 5 2" xfId="445" xr:uid="{00000000-0005-0000-0000-00008A060000}"/>
    <cellStyle name="Normal 2 5 2 2" xfId="1933" xr:uid="{00000000-0005-0000-0000-00008B060000}"/>
    <cellStyle name="Normal 2 5 2 3" xfId="1934" xr:uid="{00000000-0005-0000-0000-00008C060000}"/>
    <cellStyle name="Normal 2 5 2 4" xfId="1935" xr:uid="{00000000-0005-0000-0000-00008D060000}"/>
    <cellStyle name="Normal 2 5 2 5" xfId="1936" xr:uid="{00000000-0005-0000-0000-00008E060000}"/>
    <cellStyle name="Normal 2 5 2 6" xfId="1937" xr:uid="{00000000-0005-0000-0000-00008F060000}"/>
    <cellStyle name="Normal 2 5 3" xfId="446" xr:uid="{00000000-0005-0000-0000-000090060000}"/>
    <cellStyle name="Normal 2 5 3 2" xfId="1938" xr:uid="{00000000-0005-0000-0000-000091060000}"/>
    <cellStyle name="Normal 2 5 3 3" xfId="1939" xr:uid="{00000000-0005-0000-0000-000092060000}"/>
    <cellStyle name="Normal 2 5 3 4" xfId="1940" xr:uid="{00000000-0005-0000-0000-000093060000}"/>
    <cellStyle name="Normal 2 5 3 5" xfId="1941" xr:uid="{00000000-0005-0000-0000-000094060000}"/>
    <cellStyle name="Normal 2 5 3 6" xfId="1942" xr:uid="{00000000-0005-0000-0000-000095060000}"/>
    <cellStyle name="Normal 2 5 4" xfId="447" xr:uid="{00000000-0005-0000-0000-000096060000}"/>
    <cellStyle name="Normal 2 5 4 2" xfId="1943" xr:uid="{00000000-0005-0000-0000-000097060000}"/>
    <cellStyle name="Normal 2 5 5" xfId="448" xr:uid="{00000000-0005-0000-0000-000098060000}"/>
    <cellStyle name="Normal 2 5 5 2" xfId="1944" xr:uid="{00000000-0005-0000-0000-000099060000}"/>
    <cellStyle name="Normal 2 5 6" xfId="449" xr:uid="{00000000-0005-0000-0000-00009A060000}"/>
    <cellStyle name="Normal 2 5 7" xfId="450" xr:uid="{00000000-0005-0000-0000-00009B060000}"/>
    <cellStyle name="Normal 2 5 8" xfId="1945" xr:uid="{00000000-0005-0000-0000-00009C060000}"/>
    <cellStyle name="Normal 2 5 9" xfId="1946" xr:uid="{00000000-0005-0000-0000-00009D060000}"/>
    <cellStyle name="Normal 2 5_Dec 09" xfId="451" xr:uid="{00000000-0005-0000-0000-00009E060000}"/>
    <cellStyle name="Normal 2 6" xfId="452" xr:uid="{00000000-0005-0000-0000-00009F060000}"/>
    <cellStyle name="Normal 2 6 2" xfId="453" xr:uid="{00000000-0005-0000-0000-0000A0060000}"/>
    <cellStyle name="Normal 2 6 2 2" xfId="1949" xr:uid="{00000000-0005-0000-0000-0000A1060000}"/>
    <cellStyle name="Normal 2 6 2 3" xfId="1950" xr:uid="{00000000-0005-0000-0000-0000A2060000}"/>
    <cellStyle name="Normal 2 6 2 4" xfId="1951" xr:uid="{00000000-0005-0000-0000-0000A3060000}"/>
    <cellStyle name="Normal 2 6 2 5" xfId="1952" xr:uid="{00000000-0005-0000-0000-0000A4060000}"/>
    <cellStyle name="Normal 2 6 2 6" xfId="1948" xr:uid="{00000000-0005-0000-0000-0000A5060000}"/>
    <cellStyle name="Normal 2 6 3" xfId="454" xr:uid="{00000000-0005-0000-0000-0000A6060000}"/>
    <cellStyle name="Normal 2 6 3 2" xfId="1953" xr:uid="{00000000-0005-0000-0000-0000A7060000}"/>
    <cellStyle name="Normal 2 6 4" xfId="455" xr:uid="{00000000-0005-0000-0000-0000A8060000}"/>
    <cellStyle name="Normal 2 6 4 2" xfId="1954" xr:uid="{00000000-0005-0000-0000-0000A9060000}"/>
    <cellStyle name="Normal 2 6 5" xfId="456" xr:uid="{00000000-0005-0000-0000-0000AA060000}"/>
    <cellStyle name="Normal 2 6 5 2" xfId="1955" xr:uid="{00000000-0005-0000-0000-0000AB060000}"/>
    <cellStyle name="Normal 2 6 6" xfId="457" xr:uid="{00000000-0005-0000-0000-0000AC060000}"/>
    <cellStyle name="Normal 2 6 6 2" xfId="1956" xr:uid="{00000000-0005-0000-0000-0000AD060000}"/>
    <cellStyle name="Normal 2 6 7" xfId="458" xr:uid="{00000000-0005-0000-0000-0000AE060000}"/>
    <cellStyle name="Normal 2 6 7 2" xfId="1957" xr:uid="{00000000-0005-0000-0000-0000AF060000}"/>
    <cellStyle name="Normal 2 6 8" xfId="1947" xr:uid="{00000000-0005-0000-0000-0000B0060000}"/>
    <cellStyle name="Normal 2 6_Dec 09" xfId="459" xr:uid="{00000000-0005-0000-0000-0000B1060000}"/>
    <cellStyle name="Normal 2 7" xfId="460" xr:uid="{00000000-0005-0000-0000-0000B2060000}"/>
    <cellStyle name="Normal 2 7 2" xfId="461" xr:uid="{00000000-0005-0000-0000-0000B3060000}"/>
    <cellStyle name="Normal 2 7 2 2" xfId="1960" xr:uid="{00000000-0005-0000-0000-0000B4060000}"/>
    <cellStyle name="Normal 2 7 2 3" xfId="1961" xr:uid="{00000000-0005-0000-0000-0000B5060000}"/>
    <cellStyle name="Normal 2 7 2 4" xfId="1962" xr:uid="{00000000-0005-0000-0000-0000B6060000}"/>
    <cellStyle name="Normal 2 7 2 5" xfId="1963" xr:uid="{00000000-0005-0000-0000-0000B7060000}"/>
    <cellStyle name="Normal 2 7 2 6" xfId="1964" xr:uid="{00000000-0005-0000-0000-0000B8060000}"/>
    <cellStyle name="Normal 2 7 2 7" xfId="1959" xr:uid="{00000000-0005-0000-0000-0000B9060000}"/>
    <cellStyle name="Normal 2 7 3" xfId="462" xr:uid="{00000000-0005-0000-0000-0000BA060000}"/>
    <cellStyle name="Normal 2 7 3 2" xfId="1966" xr:uid="{00000000-0005-0000-0000-0000BB060000}"/>
    <cellStyle name="Normal 2 7 3 3" xfId="1965" xr:uid="{00000000-0005-0000-0000-0000BC060000}"/>
    <cellStyle name="Normal 2 7 4" xfId="463" xr:uid="{00000000-0005-0000-0000-0000BD060000}"/>
    <cellStyle name="Normal 2 7 4 2" xfId="1967" xr:uid="{00000000-0005-0000-0000-0000BE060000}"/>
    <cellStyle name="Normal 2 7 5" xfId="464" xr:uid="{00000000-0005-0000-0000-0000BF060000}"/>
    <cellStyle name="Normal 2 7 5 2" xfId="1968" xr:uid="{00000000-0005-0000-0000-0000C0060000}"/>
    <cellStyle name="Normal 2 7 6" xfId="465" xr:uid="{00000000-0005-0000-0000-0000C1060000}"/>
    <cellStyle name="Normal 2 7 6 2" xfId="1969" xr:uid="{00000000-0005-0000-0000-0000C2060000}"/>
    <cellStyle name="Normal 2 7 7" xfId="466" xr:uid="{00000000-0005-0000-0000-0000C3060000}"/>
    <cellStyle name="Normal 2 7 7 2" xfId="1970" xr:uid="{00000000-0005-0000-0000-0000C4060000}"/>
    <cellStyle name="Normal 2 7 8" xfId="1958" xr:uid="{00000000-0005-0000-0000-0000C5060000}"/>
    <cellStyle name="Normal 2 7_Dec 09" xfId="467" xr:uid="{00000000-0005-0000-0000-0000C6060000}"/>
    <cellStyle name="Normal 2 8" xfId="468" xr:uid="{00000000-0005-0000-0000-0000C7060000}"/>
    <cellStyle name="Normal 2 8 2" xfId="469" xr:uid="{00000000-0005-0000-0000-0000C8060000}"/>
    <cellStyle name="Normal 2 8 2 2" xfId="1972" xr:uid="{00000000-0005-0000-0000-0000C9060000}"/>
    <cellStyle name="Normal 2 8 3" xfId="470" xr:uid="{00000000-0005-0000-0000-0000CA060000}"/>
    <cellStyle name="Normal 2 8 3 2" xfId="1973" xr:uid="{00000000-0005-0000-0000-0000CB060000}"/>
    <cellStyle name="Normal 2 8 4" xfId="471" xr:uid="{00000000-0005-0000-0000-0000CC060000}"/>
    <cellStyle name="Normal 2 8 4 2" xfId="1974" xr:uid="{00000000-0005-0000-0000-0000CD060000}"/>
    <cellStyle name="Normal 2 8 5" xfId="472" xr:uid="{00000000-0005-0000-0000-0000CE060000}"/>
    <cellStyle name="Normal 2 8 6" xfId="473" xr:uid="{00000000-0005-0000-0000-0000CF060000}"/>
    <cellStyle name="Normal 2 8 7" xfId="474" xr:uid="{00000000-0005-0000-0000-0000D0060000}"/>
    <cellStyle name="Normal 2 8 8" xfId="1971" xr:uid="{00000000-0005-0000-0000-0000D1060000}"/>
    <cellStyle name="Normal 2 8_Dec 09" xfId="475" xr:uid="{00000000-0005-0000-0000-0000D2060000}"/>
    <cellStyle name="Normal 2 9" xfId="476" xr:uid="{00000000-0005-0000-0000-0000D3060000}"/>
    <cellStyle name="Normal 2 9 2" xfId="1976" xr:uid="{00000000-0005-0000-0000-0000D4060000}"/>
    <cellStyle name="Normal 2 9 3" xfId="1975" xr:uid="{00000000-0005-0000-0000-0000D5060000}"/>
    <cellStyle name="Normal 2_190270" xfId="477" xr:uid="{00000000-0005-0000-0000-0000D6060000}"/>
    <cellStyle name="Normal 20" xfId="478" xr:uid="{00000000-0005-0000-0000-0000D7060000}"/>
    <cellStyle name="Normal 20 2" xfId="1978" xr:uid="{00000000-0005-0000-0000-0000D8060000}"/>
    <cellStyle name="Normal 20 2 2" xfId="1979" xr:uid="{00000000-0005-0000-0000-0000D9060000}"/>
    <cellStyle name="Normal 20 3" xfId="1980" xr:uid="{00000000-0005-0000-0000-0000DA060000}"/>
    <cellStyle name="Normal 20 4" xfId="1981" xr:uid="{00000000-0005-0000-0000-0000DB060000}"/>
    <cellStyle name="Normal 20 5" xfId="1982" xr:uid="{00000000-0005-0000-0000-0000DC060000}"/>
    <cellStyle name="Normal 20 6" xfId="1983" xr:uid="{00000000-0005-0000-0000-0000DD060000}"/>
    <cellStyle name="Normal 20 7" xfId="1977" xr:uid="{00000000-0005-0000-0000-0000DE060000}"/>
    <cellStyle name="Normal 205" xfId="1984" xr:uid="{00000000-0005-0000-0000-0000DF060000}"/>
    <cellStyle name="Normal 205 2" xfId="1985" xr:uid="{00000000-0005-0000-0000-0000E0060000}"/>
    <cellStyle name="Normal 205 3" xfId="1986" xr:uid="{00000000-0005-0000-0000-0000E1060000}"/>
    <cellStyle name="Normal 21" xfId="479" xr:uid="{00000000-0005-0000-0000-0000E2060000}"/>
    <cellStyle name="Normal 21 2" xfId="1988" xr:uid="{00000000-0005-0000-0000-0000E3060000}"/>
    <cellStyle name="Normal 21 2 2" xfId="1989" xr:uid="{00000000-0005-0000-0000-0000E4060000}"/>
    <cellStyle name="Normal 21 3" xfId="1990" xr:uid="{00000000-0005-0000-0000-0000E5060000}"/>
    <cellStyle name="Normal 21 4" xfId="1991" xr:uid="{00000000-0005-0000-0000-0000E6060000}"/>
    <cellStyle name="Normal 21 5" xfId="1992" xr:uid="{00000000-0005-0000-0000-0000E7060000}"/>
    <cellStyle name="Normal 21 6" xfId="1993" xr:uid="{00000000-0005-0000-0000-0000E8060000}"/>
    <cellStyle name="Normal 21 7" xfId="1987" xr:uid="{00000000-0005-0000-0000-0000E9060000}"/>
    <cellStyle name="Normal 22" xfId="480" xr:uid="{00000000-0005-0000-0000-0000EA060000}"/>
    <cellStyle name="Normal 22 2" xfId="1995" xr:uid="{00000000-0005-0000-0000-0000EB060000}"/>
    <cellStyle name="Normal 22 3" xfId="1996" xr:uid="{00000000-0005-0000-0000-0000EC060000}"/>
    <cellStyle name="Normal 22 4" xfId="1994" xr:uid="{00000000-0005-0000-0000-0000ED060000}"/>
    <cellStyle name="Normal 23" xfId="481" xr:uid="{00000000-0005-0000-0000-0000EE060000}"/>
    <cellStyle name="Normal 23 2" xfId="1998" xr:uid="{00000000-0005-0000-0000-0000EF060000}"/>
    <cellStyle name="Normal 23 2 2" xfId="1999" xr:uid="{00000000-0005-0000-0000-0000F0060000}"/>
    <cellStyle name="Normal 23 3" xfId="2000" xr:uid="{00000000-0005-0000-0000-0000F1060000}"/>
    <cellStyle name="Normal 23 4" xfId="2001" xr:uid="{00000000-0005-0000-0000-0000F2060000}"/>
    <cellStyle name="Normal 23 5" xfId="2002" xr:uid="{00000000-0005-0000-0000-0000F3060000}"/>
    <cellStyle name="Normal 23 6" xfId="2003" xr:uid="{00000000-0005-0000-0000-0000F4060000}"/>
    <cellStyle name="Normal 23 7" xfId="1997" xr:uid="{00000000-0005-0000-0000-0000F5060000}"/>
    <cellStyle name="Normal 24" xfId="482" xr:uid="{00000000-0005-0000-0000-0000F6060000}"/>
    <cellStyle name="Normal 24 2" xfId="2005" xr:uid="{00000000-0005-0000-0000-0000F7060000}"/>
    <cellStyle name="Normal 24 3" xfId="2006" xr:uid="{00000000-0005-0000-0000-0000F8060000}"/>
    <cellStyle name="Normal 24 4" xfId="2004" xr:uid="{00000000-0005-0000-0000-0000F9060000}"/>
    <cellStyle name="Normal 25" xfId="483" xr:uid="{00000000-0005-0000-0000-0000FA060000}"/>
    <cellStyle name="Normal 25 2" xfId="2008" xr:uid="{00000000-0005-0000-0000-0000FB060000}"/>
    <cellStyle name="Normal 25 2 2" xfId="2009" xr:uid="{00000000-0005-0000-0000-0000FC060000}"/>
    <cellStyle name="Normal 25 2 3" xfId="2010" xr:uid="{00000000-0005-0000-0000-0000FD060000}"/>
    <cellStyle name="Normal 25 3" xfId="2011" xr:uid="{00000000-0005-0000-0000-0000FE060000}"/>
    <cellStyle name="Normal 25 4" xfId="2012" xr:uid="{00000000-0005-0000-0000-0000FF060000}"/>
    <cellStyle name="Normal 25 5" xfId="2007" xr:uid="{00000000-0005-0000-0000-000000070000}"/>
    <cellStyle name="Normal 26" xfId="484" xr:uid="{00000000-0005-0000-0000-000001070000}"/>
    <cellStyle name="Normal 26 2" xfId="2014" xr:uid="{00000000-0005-0000-0000-000002070000}"/>
    <cellStyle name="Normal 26 2 2" xfId="2015" xr:uid="{00000000-0005-0000-0000-000003070000}"/>
    <cellStyle name="Normal 26 3" xfId="2016" xr:uid="{00000000-0005-0000-0000-000004070000}"/>
    <cellStyle name="Normal 26 4" xfId="2013" xr:uid="{00000000-0005-0000-0000-000005070000}"/>
    <cellStyle name="Normal 27" xfId="485" xr:uid="{00000000-0005-0000-0000-000006070000}"/>
    <cellStyle name="Normal 27 2" xfId="2018" xr:uid="{00000000-0005-0000-0000-000007070000}"/>
    <cellStyle name="Normal 27 3" xfId="2019" xr:uid="{00000000-0005-0000-0000-000008070000}"/>
    <cellStyle name="Normal 27 4" xfId="2017" xr:uid="{00000000-0005-0000-0000-000009070000}"/>
    <cellStyle name="Normal 28" xfId="486" xr:uid="{00000000-0005-0000-0000-00000A070000}"/>
    <cellStyle name="Normal 28 2" xfId="2021" xr:uid="{00000000-0005-0000-0000-00000B070000}"/>
    <cellStyle name="Normal 28 2 2" xfId="2022" xr:uid="{00000000-0005-0000-0000-00000C070000}"/>
    <cellStyle name="Normal 28 3" xfId="2023" xr:uid="{00000000-0005-0000-0000-00000D070000}"/>
    <cellStyle name="Normal 28 4" xfId="2020" xr:uid="{00000000-0005-0000-0000-00000E070000}"/>
    <cellStyle name="Normal 29" xfId="487" xr:uid="{00000000-0005-0000-0000-00000F070000}"/>
    <cellStyle name="Normal 29 2" xfId="2025" xr:uid="{00000000-0005-0000-0000-000010070000}"/>
    <cellStyle name="Normal 29 2 2" xfId="2026" xr:uid="{00000000-0005-0000-0000-000011070000}"/>
    <cellStyle name="Normal 29 3" xfId="2027" xr:uid="{00000000-0005-0000-0000-000012070000}"/>
    <cellStyle name="Normal 29 4" xfId="2024" xr:uid="{00000000-0005-0000-0000-000013070000}"/>
    <cellStyle name="Normal 3" xfId="488" xr:uid="{00000000-0005-0000-0000-000014070000}"/>
    <cellStyle name="Normal 3 10" xfId="489" xr:uid="{00000000-0005-0000-0000-000015070000}"/>
    <cellStyle name="Normal 3 11" xfId="490" xr:uid="{00000000-0005-0000-0000-000016070000}"/>
    <cellStyle name="Normal 3 12" xfId="491" xr:uid="{00000000-0005-0000-0000-000017070000}"/>
    <cellStyle name="Normal 3 13" xfId="492" xr:uid="{00000000-0005-0000-0000-000018070000}"/>
    <cellStyle name="Normal 3 14" xfId="692" xr:uid="{00000000-0005-0000-0000-000019070000}"/>
    <cellStyle name="Normal 3 15" xfId="711" xr:uid="{00000000-0005-0000-0000-00001A070000}"/>
    <cellStyle name="Normal 3 16" xfId="732" xr:uid="{00000000-0005-0000-0000-00001B070000}"/>
    <cellStyle name="Normal 3 2" xfId="493" xr:uid="{00000000-0005-0000-0000-00001C070000}"/>
    <cellStyle name="Normal 3 2 2" xfId="494" xr:uid="{00000000-0005-0000-0000-00001D070000}"/>
    <cellStyle name="Normal 3 2 2 2" xfId="2028" xr:uid="{00000000-0005-0000-0000-00001E070000}"/>
    <cellStyle name="Normal 3 2 3" xfId="495" xr:uid="{00000000-0005-0000-0000-00001F070000}"/>
    <cellStyle name="Normal 3 2 3 2" xfId="2029" xr:uid="{00000000-0005-0000-0000-000020070000}"/>
    <cellStyle name="Normal 3 2 4" xfId="496" xr:uid="{00000000-0005-0000-0000-000021070000}"/>
    <cellStyle name="Normal 3 2 4 2" xfId="2030" xr:uid="{00000000-0005-0000-0000-000022070000}"/>
    <cellStyle name="Normal 3 2 5" xfId="726" xr:uid="{00000000-0005-0000-0000-000023070000}"/>
    <cellStyle name="Normal 3 3" xfId="497" xr:uid="{00000000-0005-0000-0000-000024070000}"/>
    <cellStyle name="Normal 3 3 10" xfId="2031" xr:uid="{00000000-0005-0000-0000-000025070000}"/>
    <cellStyle name="Normal 3 3 11" xfId="2032" xr:uid="{00000000-0005-0000-0000-000026070000}"/>
    <cellStyle name="Normal 3 3 12" xfId="2033" xr:uid="{00000000-0005-0000-0000-000027070000}"/>
    <cellStyle name="Normal 3 3 13" xfId="2034" xr:uid="{00000000-0005-0000-0000-000028070000}"/>
    <cellStyle name="Normal 3 3 14" xfId="2035" xr:uid="{00000000-0005-0000-0000-000029070000}"/>
    <cellStyle name="Normal 3 3 15" xfId="2036" xr:uid="{00000000-0005-0000-0000-00002A070000}"/>
    <cellStyle name="Normal 3 3 16" xfId="2037" xr:uid="{00000000-0005-0000-0000-00002B070000}"/>
    <cellStyle name="Normal 3 3 17" xfId="2038" xr:uid="{00000000-0005-0000-0000-00002C070000}"/>
    <cellStyle name="Normal 3 3 18" xfId="2039" xr:uid="{00000000-0005-0000-0000-00002D070000}"/>
    <cellStyle name="Normal 3 3 2" xfId="498" xr:uid="{00000000-0005-0000-0000-00002E070000}"/>
    <cellStyle name="Normal 3 3 3" xfId="2040" xr:uid="{00000000-0005-0000-0000-00002F070000}"/>
    <cellStyle name="Normal 3 3 4" xfId="2041" xr:uid="{00000000-0005-0000-0000-000030070000}"/>
    <cellStyle name="Normal 3 3 5" xfId="2042" xr:uid="{00000000-0005-0000-0000-000031070000}"/>
    <cellStyle name="Normal 3 3 6" xfId="2043" xr:uid="{00000000-0005-0000-0000-000032070000}"/>
    <cellStyle name="Normal 3 3 7" xfId="2044" xr:uid="{00000000-0005-0000-0000-000033070000}"/>
    <cellStyle name="Normal 3 3 8" xfId="2045" xr:uid="{00000000-0005-0000-0000-000034070000}"/>
    <cellStyle name="Normal 3 3 9" xfId="2046" xr:uid="{00000000-0005-0000-0000-000035070000}"/>
    <cellStyle name="Normal 3 4" xfId="499" xr:uid="{00000000-0005-0000-0000-000036070000}"/>
    <cellStyle name="Normal 3 4 10" xfId="2047" xr:uid="{00000000-0005-0000-0000-000037070000}"/>
    <cellStyle name="Normal 3 4 11" xfId="2048" xr:uid="{00000000-0005-0000-0000-000038070000}"/>
    <cellStyle name="Normal 3 4 12" xfId="2049" xr:uid="{00000000-0005-0000-0000-000039070000}"/>
    <cellStyle name="Normal 3 4 13" xfId="2050" xr:uid="{00000000-0005-0000-0000-00003A070000}"/>
    <cellStyle name="Normal 3 4 14" xfId="2051" xr:uid="{00000000-0005-0000-0000-00003B070000}"/>
    <cellStyle name="Normal 3 4 15" xfId="2052" xr:uid="{00000000-0005-0000-0000-00003C070000}"/>
    <cellStyle name="Normal 3 4 16" xfId="2053" xr:uid="{00000000-0005-0000-0000-00003D070000}"/>
    <cellStyle name="Normal 3 4 17" xfId="2054" xr:uid="{00000000-0005-0000-0000-00003E070000}"/>
    <cellStyle name="Normal 3 4 18" xfId="2055" xr:uid="{00000000-0005-0000-0000-00003F070000}"/>
    <cellStyle name="Normal 3 4 2" xfId="500" xr:uid="{00000000-0005-0000-0000-000040070000}"/>
    <cellStyle name="Normal 3 4 3" xfId="501" xr:uid="{00000000-0005-0000-0000-000041070000}"/>
    <cellStyle name="Normal 3 4 4" xfId="502" xr:uid="{00000000-0005-0000-0000-000042070000}"/>
    <cellStyle name="Normal 3 4 5" xfId="503" xr:uid="{00000000-0005-0000-0000-000043070000}"/>
    <cellStyle name="Normal 3 4 6" xfId="504" xr:uid="{00000000-0005-0000-0000-000044070000}"/>
    <cellStyle name="Normal 3 4 7" xfId="505" xr:uid="{00000000-0005-0000-0000-000045070000}"/>
    <cellStyle name="Normal 3 4 8" xfId="2056" xr:uid="{00000000-0005-0000-0000-000046070000}"/>
    <cellStyle name="Normal 3 4 9" xfId="2057" xr:uid="{00000000-0005-0000-0000-000047070000}"/>
    <cellStyle name="Normal 3 4_Dec 09" xfId="506" xr:uid="{00000000-0005-0000-0000-000048070000}"/>
    <cellStyle name="Normal 3 5" xfId="507" xr:uid="{00000000-0005-0000-0000-000049070000}"/>
    <cellStyle name="Normal 3 5 2" xfId="508" xr:uid="{00000000-0005-0000-0000-00004A070000}"/>
    <cellStyle name="Normal 3 5 3" xfId="509" xr:uid="{00000000-0005-0000-0000-00004B070000}"/>
    <cellStyle name="Normal 3 5 4" xfId="510" xr:uid="{00000000-0005-0000-0000-00004C070000}"/>
    <cellStyle name="Normal 3 5 5" xfId="511" xr:uid="{00000000-0005-0000-0000-00004D070000}"/>
    <cellStyle name="Normal 3 5 6" xfId="512" xr:uid="{00000000-0005-0000-0000-00004E070000}"/>
    <cellStyle name="Normal 3 5 7" xfId="513" xr:uid="{00000000-0005-0000-0000-00004F070000}"/>
    <cellStyle name="Normal 3 5 8" xfId="2058" xr:uid="{00000000-0005-0000-0000-000050070000}"/>
    <cellStyle name="Normal 3 5_Dec 09" xfId="514" xr:uid="{00000000-0005-0000-0000-000051070000}"/>
    <cellStyle name="Normal 3 6" xfId="515" xr:uid="{00000000-0005-0000-0000-000052070000}"/>
    <cellStyle name="Normal 3 6 2" xfId="2059" xr:uid="{00000000-0005-0000-0000-000053070000}"/>
    <cellStyle name="Normal 3 7" xfId="516" xr:uid="{00000000-0005-0000-0000-000054070000}"/>
    <cellStyle name="Normal 3 7 2" xfId="2060" xr:uid="{00000000-0005-0000-0000-000055070000}"/>
    <cellStyle name="Normal 3 8" xfId="517" xr:uid="{00000000-0005-0000-0000-000056070000}"/>
    <cellStyle name="Normal 3 9" xfId="518" xr:uid="{00000000-0005-0000-0000-000057070000}"/>
    <cellStyle name="Normal 3_491410" xfId="519" xr:uid="{00000000-0005-0000-0000-000058070000}"/>
    <cellStyle name="Normal 30" xfId="520" xr:uid="{00000000-0005-0000-0000-000059070000}"/>
    <cellStyle name="Normal 30 2" xfId="2062" xr:uid="{00000000-0005-0000-0000-00005A070000}"/>
    <cellStyle name="Normal 30 2 2" xfId="2063" xr:uid="{00000000-0005-0000-0000-00005B070000}"/>
    <cellStyle name="Normal 30 3" xfId="2064" xr:uid="{00000000-0005-0000-0000-00005C070000}"/>
    <cellStyle name="Normal 30 4" xfId="2061" xr:uid="{00000000-0005-0000-0000-00005D070000}"/>
    <cellStyle name="Normal 31" xfId="693" xr:uid="{00000000-0005-0000-0000-00005E070000}"/>
    <cellStyle name="Normal 31 2" xfId="2066" xr:uid="{00000000-0005-0000-0000-00005F070000}"/>
    <cellStyle name="Normal 31 2 2" xfId="2067" xr:uid="{00000000-0005-0000-0000-000060070000}"/>
    <cellStyle name="Normal 31 3" xfId="2068" xr:uid="{00000000-0005-0000-0000-000061070000}"/>
    <cellStyle name="Normal 31 4" xfId="2065" xr:uid="{00000000-0005-0000-0000-000062070000}"/>
    <cellStyle name="Normal 32" xfId="2069" xr:uid="{00000000-0005-0000-0000-000063070000}"/>
    <cellStyle name="Normal 32 2" xfId="2070" xr:uid="{00000000-0005-0000-0000-000064070000}"/>
    <cellStyle name="Normal 32 2 2" xfId="2071" xr:uid="{00000000-0005-0000-0000-000065070000}"/>
    <cellStyle name="Normal 32 3" xfId="2072" xr:uid="{00000000-0005-0000-0000-000066070000}"/>
    <cellStyle name="Normal 33" xfId="521" xr:uid="{00000000-0005-0000-0000-000067070000}"/>
    <cellStyle name="Normal 33 2" xfId="2074" xr:uid="{00000000-0005-0000-0000-000068070000}"/>
    <cellStyle name="Normal 33 2 2" xfId="2075" xr:uid="{00000000-0005-0000-0000-000069070000}"/>
    <cellStyle name="Normal 33 3" xfId="2076" xr:uid="{00000000-0005-0000-0000-00006A070000}"/>
    <cellStyle name="Normal 33 4" xfId="2073" xr:uid="{00000000-0005-0000-0000-00006B070000}"/>
    <cellStyle name="Normal 34" xfId="522" xr:uid="{00000000-0005-0000-0000-00006C070000}"/>
    <cellStyle name="Normal 34 2" xfId="2078" xr:uid="{00000000-0005-0000-0000-00006D070000}"/>
    <cellStyle name="Normal 34 2 2" xfId="2079" xr:uid="{00000000-0005-0000-0000-00006E070000}"/>
    <cellStyle name="Normal 34 3" xfId="2080" xr:uid="{00000000-0005-0000-0000-00006F070000}"/>
    <cellStyle name="Normal 34 4" xfId="2081" xr:uid="{00000000-0005-0000-0000-000070070000}"/>
    <cellStyle name="Normal 34 5" xfId="2082" xr:uid="{00000000-0005-0000-0000-000071070000}"/>
    <cellStyle name="Normal 34 6" xfId="2077" xr:uid="{00000000-0005-0000-0000-000072070000}"/>
    <cellStyle name="Normal 35" xfId="523" xr:uid="{00000000-0005-0000-0000-000073070000}"/>
    <cellStyle name="Normal 35 2" xfId="2084" xr:uid="{00000000-0005-0000-0000-000074070000}"/>
    <cellStyle name="Normal 35 2 2" xfId="2085" xr:uid="{00000000-0005-0000-0000-000075070000}"/>
    <cellStyle name="Normal 35 3" xfId="2086" xr:uid="{00000000-0005-0000-0000-000076070000}"/>
    <cellStyle name="Normal 35 4" xfId="2087" xr:uid="{00000000-0005-0000-0000-000077070000}"/>
    <cellStyle name="Normal 35 5" xfId="2088" xr:uid="{00000000-0005-0000-0000-000078070000}"/>
    <cellStyle name="Normal 35 6" xfId="2083" xr:uid="{00000000-0005-0000-0000-000079070000}"/>
    <cellStyle name="Normal 36" xfId="524" xr:uid="{00000000-0005-0000-0000-00007A070000}"/>
    <cellStyle name="Normal 36 2" xfId="2090" xr:uid="{00000000-0005-0000-0000-00007B070000}"/>
    <cellStyle name="Normal 36 2 2" xfId="2091" xr:uid="{00000000-0005-0000-0000-00007C070000}"/>
    <cellStyle name="Normal 36 3" xfId="2092" xr:uid="{00000000-0005-0000-0000-00007D070000}"/>
    <cellStyle name="Normal 36 4" xfId="2093" xr:uid="{00000000-0005-0000-0000-00007E070000}"/>
    <cellStyle name="Normal 36 5" xfId="2094" xr:uid="{00000000-0005-0000-0000-00007F070000}"/>
    <cellStyle name="Normal 36 6" xfId="2089" xr:uid="{00000000-0005-0000-0000-000080070000}"/>
    <cellStyle name="Normal 37" xfId="2095" xr:uid="{00000000-0005-0000-0000-000081070000}"/>
    <cellStyle name="Normal 37 2" xfId="2096" xr:uid="{00000000-0005-0000-0000-000082070000}"/>
    <cellStyle name="Normal 37 2 2" xfId="2097" xr:uid="{00000000-0005-0000-0000-000083070000}"/>
    <cellStyle name="Normal 37 3" xfId="2098" xr:uid="{00000000-0005-0000-0000-000084070000}"/>
    <cellStyle name="Normal 37 4" xfId="2099" xr:uid="{00000000-0005-0000-0000-000085070000}"/>
    <cellStyle name="Normal 37 5" xfId="2100" xr:uid="{00000000-0005-0000-0000-000086070000}"/>
    <cellStyle name="Normal 38" xfId="2101" xr:uid="{00000000-0005-0000-0000-000087070000}"/>
    <cellStyle name="Normal 38 2" xfId="2102" xr:uid="{00000000-0005-0000-0000-000088070000}"/>
    <cellStyle name="Normal 38 2 2" xfId="2103" xr:uid="{00000000-0005-0000-0000-000089070000}"/>
    <cellStyle name="Normal 38 3" xfId="2104" xr:uid="{00000000-0005-0000-0000-00008A070000}"/>
    <cellStyle name="Normal 38 4" xfId="2105" xr:uid="{00000000-0005-0000-0000-00008B070000}"/>
    <cellStyle name="Normal 38 5" xfId="2106" xr:uid="{00000000-0005-0000-0000-00008C070000}"/>
    <cellStyle name="Normal 39" xfId="2107" xr:uid="{00000000-0005-0000-0000-00008D070000}"/>
    <cellStyle name="Normal 39 2" xfId="2108" xr:uid="{00000000-0005-0000-0000-00008E070000}"/>
    <cellStyle name="Normal 39 2 2" xfId="2109" xr:uid="{00000000-0005-0000-0000-00008F070000}"/>
    <cellStyle name="Normal 39 3" xfId="2110" xr:uid="{00000000-0005-0000-0000-000090070000}"/>
    <cellStyle name="Normal 39 4" xfId="2111" xr:uid="{00000000-0005-0000-0000-000091070000}"/>
    <cellStyle name="Normal 39 5" xfId="2112" xr:uid="{00000000-0005-0000-0000-000092070000}"/>
    <cellStyle name="Normal 4" xfId="525" xr:uid="{00000000-0005-0000-0000-000093070000}"/>
    <cellStyle name="Normal 4 2" xfId="526" xr:uid="{00000000-0005-0000-0000-000094070000}"/>
    <cellStyle name="Normal 4 2 2" xfId="2115" xr:uid="{00000000-0005-0000-0000-000095070000}"/>
    <cellStyle name="Normal 4 2 3" xfId="2116" xr:uid="{00000000-0005-0000-0000-000096070000}"/>
    <cellStyle name="Normal 4 2 4" xfId="2114" xr:uid="{00000000-0005-0000-0000-000097070000}"/>
    <cellStyle name="Normal 4 3" xfId="527" xr:uid="{00000000-0005-0000-0000-000098070000}"/>
    <cellStyle name="Normal 4 3 2" xfId="2117" xr:uid="{00000000-0005-0000-0000-000099070000}"/>
    <cellStyle name="Normal 4 4" xfId="528" xr:uid="{00000000-0005-0000-0000-00009A070000}"/>
    <cellStyle name="Normal 4 4 2" xfId="2118" xr:uid="{00000000-0005-0000-0000-00009B070000}"/>
    <cellStyle name="Normal 4 5" xfId="695" xr:uid="{00000000-0005-0000-0000-00009C070000}"/>
    <cellStyle name="Normal 4 5 2" xfId="2119" xr:uid="{00000000-0005-0000-0000-00009D070000}"/>
    <cellStyle name="Normal 4 6" xfId="2113" xr:uid="{00000000-0005-0000-0000-00009E070000}"/>
    <cellStyle name="Normal 40" xfId="2120" xr:uid="{00000000-0005-0000-0000-00009F070000}"/>
    <cellStyle name="Normal 40 2" xfId="2121" xr:uid="{00000000-0005-0000-0000-0000A0070000}"/>
    <cellStyle name="Normal 40 2 2" xfId="2122" xr:uid="{00000000-0005-0000-0000-0000A1070000}"/>
    <cellStyle name="Normal 40 3" xfId="2123" xr:uid="{00000000-0005-0000-0000-0000A2070000}"/>
    <cellStyle name="Normal 40 4" xfId="2124" xr:uid="{00000000-0005-0000-0000-0000A3070000}"/>
    <cellStyle name="Normal 40 5" xfId="2125" xr:uid="{00000000-0005-0000-0000-0000A4070000}"/>
    <cellStyle name="Normal 41" xfId="2126" xr:uid="{00000000-0005-0000-0000-0000A5070000}"/>
    <cellStyle name="Normal 41 2" xfId="2127" xr:uid="{00000000-0005-0000-0000-0000A6070000}"/>
    <cellStyle name="Normal 41 2 2" xfId="2128" xr:uid="{00000000-0005-0000-0000-0000A7070000}"/>
    <cellStyle name="Normal 41 3" xfId="2129" xr:uid="{00000000-0005-0000-0000-0000A8070000}"/>
    <cellStyle name="Normal 41 4" xfId="2130" xr:uid="{00000000-0005-0000-0000-0000A9070000}"/>
    <cellStyle name="Normal 41 5" xfId="2131" xr:uid="{00000000-0005-0000-0000-0000AA070000}"/>
    <cellStyle name="Normal 42" xfId="2132" xr:uid="{00000000-0005-0000-0000-0000AB070000}"/>
    <cellStyle name="Normal 42 2" xfId="2133" xr:uid="{00000000-0005-0000-0000-0000AC070000}"/>
    <cellStyle name="Normal 42 3" xfId="2134" xr:uid="{00000000-0005-0000-0000-0000AD070000}"/>
    <cellStyle name="Normal 43" xfId="2135" xr:uid="{00000000-0005-0000-0000-0000AE070000}"/>
    <cellStyle name="Normal 43 2" xfId="2136" xr:uid="{00000000-0005-0000-0000-0000AF070000}"/>
    <cellStyle name="Normal 43 3" xfId="2137" xr:uid="{00000000-0005-0000-0000-0000B0070000}"/>
    <cellStyle name="Normal 44" xfId="2138" xr:uid="{00000000-0005-0000-0000-0000B1070000}"/>
    <cellStyle name="Normal 44 2" xfId="2139" xr:uid="{00000000-0005-0000-0000-0000B2070000}"/>
    <cellStyle name="Normal 44 3" xfId="2140" xr:uid="{00000000-0005-0000-0000-0000B3070000}"/>
    <cellStyle name="Normal 45" xfId="2141" xr:uid="{00000000-0005-0000-0000-0000B4070000}"/>
    <cellStyle name="Normal 45 2" xfId="2142" xr:uid="{00000000-0005-0000-0000-0000B5070000}"/>
    <cellStyle name="Normal 45 2 2" xfId="2143" xr:uid="{00000000-0005-0000-0000-0000B6070000}"/>
    <cellStyle name="Normal 45 3" xfId="2144" xr:uid="{00000000-0005-0000-0000-0000B7070000}"/>
    <cellStyle name="Normal 45 4" xfId="2145" xr:uid="{00000000-0005-0000-0000-0000B8070000}"/>
    <cellStyle name="Normal 45 5" xfId="2146" xr:uid="{00000000-0005-0000-0000-0000B9070000}"/>
    <cellStyle name="Normal 46" xfId="2147" xr:uid="{00000000-0005-0000-0000-0000BA070000}"/>
    <cellStyle name="Normal 46 2" xfId="2148" xr:uid="{00000000-0005-0000-0000-0000BB070000}"/>
    <cellStyle name="Normal 46 2 2" xfId="2149" xr:uid="{00000000-0005-0000-0000-0000BC070000}"/>
    <cellStyle name="Normal 46 3" xfId="2150" xr:uid="{00000000-0005-0000-0000-0000BD070000}"/>
    <cellStyle name="Normal 46 4" xfId="2151" xr:uid="{00000000-0005-0000-0000-0000BE070000}"/>
    <cellStyle name="Normal 46 5" xfId="2152" xr:uid="{00000000-0005-0000-0000-0000BF070000}"/>
    <cellStyle name="Normal 47" xfId="2153" xr:uid="{00000000-0005-0000-0000-0000C0070000}"/>
    <cellStyle name="Normal 47 2" xfId="2154" xr:uid="{00000000-0005-0000-0000-0000C1070000}"/>
    <cellStyle name="Normal 47 3" xfId="2155" xr:uid="{00000000-0005-0000-0000-0000C2070000}"/>
    <cellStyle name="Normal 47 4" xfId="2156" xr:uid="{00000000-0005-0000-0000-0000C3070000}"/>
    <cellStyle name="Normal 47 5" xfId="2157" xr:uid="{00000000-0005-0000-0000-0000C4070000}"/>
    <cellStyle name="Normal 47 6" xfId="2158" xr:uid="{00000000-0005-0000-0000-0000C5070000}"/>
    <cellStyle name="Normal 48" xfId="2159" xr:uid="{00000000-0005-0000-0000-0000C6070000}"/>
    <cellStyle name="Normal 48 2" xfId="2160" xr:uid="{00000000-0005-0000-0000-0000C7070000}"/>
    <cellStyle name="Normal 48 2 2" xfId="2161" xr:uid="{00000000-0005-0000-0000-0000C8070000}"/>
    <cellStyle name="Normal 48 2 3" xfId="2162" xr:uid="{00000000-0005-0000-0000-0000C9070000}"/>
    <cellStyle name="Normal 48 3" xfId="2163" xr:uid="{00000000-0005-0000-0000-0000CA070000}"/>
    <cellStyle name="Normal 48 4" xfId="2164" xr:uid="{00000000-0005-0000-0000-0000CB070000}"/>
    <cellStyle name="Normal 49" xfId="2165" xr:uid="{00000000-0005-0000-0000-0000CC070000}"/>
    <cellStyle name="Normal 49 2" xfId="2166" xr:uid="{00000000-0005-0000-0000-0000CD070000}"/>
    <cellStyle name="Normal 49 3" xfId="2167" xr:uid="{00000000-0005-0000-0000-0000CE070000}"/>
    <cellStyle name="Normal 5" xfId="529" xr:uid="{00000000-0005-0000-0000-0000CF070000}"/>
    <cellStyle name="Normal 5 2" xfId="530" xr:uid="{00000000-0005-0000-0000-0000D0070000}"/>
    <cellStyle name="Normal 5 2 2" xfId="2168" xr:uid="{00000000-0005-0000-0000-0000D1070000}"/>
    <cellStyle name="Normal 5 3" xfId="531" xr:uid="{00000000-0005-0000-0000-0000D2070000}"/>
    <cellStyle name="Normal 5 3 2" xfId="2169" xr:uid="{00000000-0005-0000-0000-0000D3070000}"/>
    <cellStyle name="Normal 5 4" xfId="532" xr:uid="{00000000-0005-0000-0000-0000D4070000}"/>
    <cellStyle name="Normal 5 4 2" xfId="2170" xr:uid="{00000000-0005-0000-0000-0000D5070000}"/>
    <cellStyle name="Normal 5 5" xfId="713" xr:uid="{00000000-0005-0000-0000-0000D6070000}"/>
    <cellStyle name="Normal 5_med form B" xfId="533" xr:uid="{00000000-0005-0000-0000-0000D7070000}"/>
    <cellStyle name="Normal 50" xfId="2171" xr:uid="{00000000-0005-0000-0000-0000D8070000}"/>
    <cellStyle name="Normal 50 2" xfId="2172" xr:uid="{00000000-0005-0000-0000-0000D9070000}"/>
    <cellStyle name="Normal 50 3" xfId="2173" xr:uid="{00000000-0005-0000-0000-0000DA070000}"/>
    <cellStyle name="Normal 51" xfId="2174" xr:uid="{00000000-0005-0000-0000-0000DB070000}"/>
    <cellStyle name="Normal 51 2" xfId="2175" xr:uid="{00000000-0005-0000-0000-0000DC070000}"/>
    <cellStyle name="Normal 51 3" xfId="2176" xr:uid="{00000000-0005-0000-0000-0000DD070000}"/>
    <cellStyle name="Normal 51 4" xfId="2177" xr:uid="{00000000-0005-0000-0000-0000DE070000}"/>
    <cellStyle name="Normal 52" xfId="2178" xr:uid="{00000000-0005-0000-0000-0000DF070000}"/>
    <cellStyle name="Normal 52 2" xfId="2179" xr:uid="{00000000-0005-0000-0000-0000E0070000}"/>
    <cellStyle name="Normal 52 3" xfId="2180" xr:uid="{00000000-0005-0000-0000-0000E1070000}"/>
    <cellStyle name="Normal 53" xfId="2181" xr:uid="{00000000-0005-0000-0000-0000E2070000}"/>
    <cellStyle name="Normal 53 2" xfId="2182" xr:uid="{00000000-0005-0000-0000-0000E3070000}"/>
    <cellStyle name="Normal 53 3" xfId="2183" xr:uid="{00000000-0005-0000-0000-0000E4070000}"/>
    <cellStyle name="Normal 54" xfId="2184" xr:uid="{00000000-0005-0000-0000-0000E5070000}"/>
    <cellStyle name="Normal 54 2" xfId="2185" xr:uid="{00000000-0005-0000-0000-0000E6070000}"/>
    <cellStyle name="Normal 54 3" xfId="2186" xr:uid="{00000000-0005-0000-0000-0000E7070000}"/>
    <cellStyle name="Normal 55" xfId="2187" xr:uid="{00000000-0005-0000-0000-0000E8070000}"/>
    <cellStyle name="Normal 55 2" xfId="2188" xr:uid="{00000000-0005-0000-0000-0000E9070000}"/>
    <cellStyle name="Normal 55 3" xfId="2189" xr:uid="{00000000-0005-0000-0000-0000EA070000}"/>
    <cellStyle name="Normal 56" xfId="2190" xr:uid="{00000000-0005-0000-0000-0000EB070000}"/>
    <cellStyle name="Normal 56 2" xfId="2191" xr:uid="{00000000-0005-0000-0000-0000EC070000}"/>
    <cellStyle name="Normal 56 3" xfId="2192" xr:uid="{00000000-0005-0000-0000-0000ED070000}"/>
    <cellStyle name="Normal 56 4" xfId="2193" xr:uid="{00000000-0005-0000-0000-0000EE070000}"/>
    <cellStyle name="Normal 57" xfId="2194" xr:uid="{00000000-0005-0000-0000-0000EF070000}"/>
    <cellStyle name="Normal 57 2" xfId="2195" xr:uid="{00000000-0005-0000-0000-0000F0070000}"/>
    <cellStyle name="Normal 57 3" xfId="2196" xr:uid="{00000000-0005-0000-0000-0000F1070000}"/>
    <cellStyle name="Normal 57 4" xfId="2197" xr:uid="{00000000-0005-0000-0000-0000F2070000}"/>
    <cellStyle name="Normal 58" xfId="2198" xr:uid="{00000000-0005-0000-0000-0000F3070000}"/>
    <cellStyle name="Normal 58 2" xfId="2199" xr:uid="{00000000-0005-0000-0000-0000F4070000}"/>
    <cellStyle name="Normal 59" xfId="2200" xr:uid="{00000000-0005-0000-0000-0000F5070000}"/>
    <cellStyle name="Normal 59 2" xfId="2201" xr:uid="{00000000-0005-0000-0000-0000F6070000}"/>
    <cellStyle name="Normal 59 3" xfId="2202" xr:uid="{00000000-0005-0000-0000-0000F7070000}"/>
    <cellStyle name="Normal 59 4" xfId="2203" xr:uid="{00000000-0005-0000-0000-0000F8070000}"/>
    <cellStyle name="Normal 6" xfId="534" xr:uid="{00000000-0005-0000-0000-0000F9070000}"/>
    <cellStyle name="Normal 6 2" xfId="535" xr:uid="{00000000-0005-0000-0000-0000FA070000}"/>
    <cellStyle name="Normal 6 2 10" xfId="2205" xr:uid="{00000000-0005-0000-0000-0000FB070000}"/>
    <cellStyle name="Normal 6 2 2" xfId="536" xr:uid="{00000000-0005-0000-0000-0000FC070000}"/>
    <cellStyle name="Normal 6 2 2 2" xfId="2206" xr:uid="{00000000-0005-0000-0000-0000FD070000}"/>
    <cellStyle name="Normal 6 2 3" xfId="537" xr:uid="{00000000-0005-0000-0000-0000FE070000}"/>
    <cellStyle name="Normal 6 2 3 2" xfId="2207" xr:uid="{00000000-0005-0000-0000-0000FF070000}"/>
    <cellStyle name="Normal 6 2 4" xfId="538" xr:uid="{00000000-0005-0000-0000-000000080000}"/>
    <cellStyle name="Normal 6 2 5" xfId="539" xr:uid="{00000000-0005-0000-0000-000001080000}"/>
    <cellStyle name="Normal 6 2 6" xfId="540" xr:uid="{00000000-0005-0000-0000-000002080000}"/>
    <cellStyle name="Normal 6 2 7" xfId="541" xr:uid="{00000000-0005-0000-0000-000003080000}"/>
    <cellStyle name="Normal 6 2 8" xfId="542" xr:uid="{00000000-0005-0000-0000-000004080000}"/>
    <cellStyle name="Normal 6 2 9" xfId="543" xr:uid="{00000000-0005-0000-0000-000005080000}"/>
    <cellStyle name="Normal 6 2_Dec 09" xfId="544" xr:uid="{00000000-0005-0000-0000-000006080000}"/>
    <cellStyle name="Normal 6 3" xfId="545" xr:uid="{00000000-0005-0000-0000-000007080000}"/>
    <cellStyle name="Normal 6 3 2" xfId="2208" xr:uid="{00000000-0005-0000-0000-000008080000}"/>
    <cellStyle name="Normal 6 4" xfId="546" xr:uid="{00000000-0005-0000-0000-000009080000}"/>
    <cellStyle name="Normal 6 5" xfId="720" xr:uid="{00000000-0005-0000-0000-00000A080000}"/>
    <cellStyle name="Normal 6 6" xfId="724" xr:uid="{00000000-0005-0000-0000-00000B080000}"/>
    <cellStyle name="Normal 6 7" xfId="2204" xr:uid="{00000000-0005-0000-0000-00000C080000}"/>
    <cellStyle name="Normal 6 8" xfId="2457" xr:uid="{00000000-0005-0000-0000-00000D080000}"/>
    <cellStyle name="Normal 6_107060" xfId="547" xr:uid="{00000000-0005-0000-0000-00000E080000}"/>
    <cellStyle name="Normal 60" xfId="2209" xr:uid="{00000000-0005-0000-0000-00000F080000}"/>
    <cellStyle name="Normal 60 2" xfId="2210" xr:uid="{00000000-0005-0000-0000-000010080000}"/>
    <cellStyle name="Normal 60 3" xfId="2211" xr:uid="{00000000-0005-0000-0000-000011080000}"/>
    <cellStyle name="Normal 61" xfId="2212" xr:uid="{00000000-0005-0000-0000-000012080000}"/>
    <cellStyle name="Normal 61 2" xfId="2213" xr:uid="{00000000-0005-0000-0000-000013080000}"/>
    <cellStyle name="Normal 61 3" xfId="2214" xr:uid="{00000000-0005-0000-0000-000014080000}"/>
    <cellStyle name="Normal 61 4" xfId="2215" xr:uid="{00000000-0005-0000-0000-000015080000}"/>
    <cellStyle name="Normal 62" xfId="2216" xr:uid="{00000000-0005-0000-0000-000016080000}"/>
    <cellStyle name="Normal 62 2" xfId="2217" xr:uid="{00000000-0005-0000-0000-000017080000}"/>
    <cellStyle name="Normal 62 3" xfId="2218" xr:uid="{00000000-0005-0000-0000-000018080000}"/>
    <cellStyle name="Normal 62 4" xfId="2219" xr:uid="{00000000-0005-0000-0000-000019080000}"/>
    <cellStyle name="Normal 63" xfId="2220" xr:uid="{00000000-0005-0000-0000-00001A080000}"/>
    <cellStyle name="Normal 63 2" xfId="2221" xr:uid="{00000000-0005-0000-0000-00001B080000}"/>
    <cellStyle name="Normal 63 3" xfId="2222" xr:uid="{00000000-0005-0000-0000-00001C080000}"/>
    <cellStyle name="Normal 63 4" xfId="2223" xr:uid="{00000000-0005-0000-0000-00001D080000}"/>
    <cellStyle name="Normal 64" xfId="2224" xr:uid="{00000000-0005-0000-0000-00001E080000}"/>
    <cellStyle name="Normal 64 2" xfId="2225" xr:uid="{00000000-0005-0000-0000-00001F080000}"/>
    <cellStyle name="Normal 64 3" xfId="2226" xr:uid="{00000000-0005-0000-0000-000020080000}"/>
    <cellStyle name="Normal 64 4" xfId="2227" xr:uid="{00000000-0005-0000-0000-000021080000}"/>
    <cellStyle name="Normal 65" xfId="2228" xr:uid="{00000000-0005-0000-0000-000022080000}"/>
    <cellStyle name="Normal 65 2" xfId="2229" xr:uid="{00000000-0005-0000-0000-000023080000}"/>
    <cellStyle name="Normal 65 3" xfId="2230" xr:uid="{00000000-0005-0000-0000-000024080000}"/>
    <cellStyle name="Normal 65 4" xfId="2231" xr:uid="{00000000-0005-0000-0000-000025080000}"/>
    <cellStyle name="Normal 66" xfId="2232" xr:uid="{00000000-0005-0000-0000-000026080000}"/>
    <cellStyle name="Normal 66 2" xfId="2233" xr:uid="{00000000-0005-0000-0000-000027080000}"/>
    <cellStyle name="Normal 66 3" xfId="2234" xr:uid="{00000000-0005-0000-0000-000028080000}"/>
    <cellStyle name="Normal 67" xfId="2235" xr:uid="{00000000-0005-0000-0000-000029080000}"/>
    <cellStyle name="Normal 67 2" xfId="2236" xr:uid="{00000000-0005-0000-0000-00002A080000}"/>
    <cellStyle name="Normal 67 3" xfId="2237" xr:uid="{00000000-0005-0000-0000-00002B080000}"/>
    <cellStyle name="Normal 68" xfId="2238" xr:uid="{00000000-0005-0000-0000-00002C080000}"/>
    <cellStyle name="Normal 68 2" xfId="2239" xr:uid="{00000000-0005-0000-0000-00002D080000}"/>
    <cellStyle name="Normal 68 3" xfId="2240" xr:uid="{00000000-0005-0000-0000-00002E080000}"/>
    <cellStyle name="Normal 69" xfId="2241" xr:uid="{00000000-0005-0000-0000-00002F080000}"/>
    <cellStyle name="Normal 69 2" xfId="2242" xr:uid="{00000000-0005-0000-0000-000030080000}"/>
    <cellStyle name="Normal 69 3" xfId="2243" xr:uid="{00000000-0005-0000-0000-000031080000}"/>
    <cellStyle name="Normal 7" xfId="548" xr:uid="{00000000-0005-0000-0000-000032080000}"/>
    <cellStyle name="Normal 7 10" xfId="723" xr:uid="{00000000-0005-0000-0000-000033080000}"/>
    <cellStyle name="Normal 7 10 2" xfId="2245" xr:uid="{00000000-0005-0000-0000-000034080000}"/>
    <cellStyle name="Normal 7 11" xfId="2246" xr:uid="{00000000-0005-0000-0000-000035080000}"/>
    <cellStyle name="Normal 7 12" xfId="2247" xr:uid="{00000000-0005-0000-0000-000036080000}"/>
    <cellStyle name="Normal 7 13" xfId="2248" xr:uid="{00000000-0005-0000-0000-000037080000}"/>
    <cellStyle name="Normal 7 14" xfId="2249" xr:uid="{00000000-0005-0000-0000-000038080000}"/>
    <cellStyle name="Normal 7 15" xfId="2250" xr:uid="{00000000-0005-0000-0000-000039080000}"/>
    <cellStyle name="Normal 7 16" xfId="2251" xr:uid="{00000000-0005-0000-0000-00003A080000}"/>
    <cellStyle name="Normal 7 17" xfId="2252" xr:uid="{00000000-0005-0000-0000-00003B080000}"/>
    <cellStyle name="Normal 7 18" xfId="2253" xr:uid="{00000000-0005-0000-0000-00003C080000}"/>
    <cellStyle name="Normal 7 19" xfId="2254" xr:uid="{00000000-0005-0000-0000-00003D080000}"/>
    <cellStyle name="Normal 7 2" xfId="549" xr:uid="{00000000-0005-0000-0000-00003E080000}"/>
    <cellStyle name="Normal 7 2 10" xfId="2458" xr:uid="{00000000-0005-0000-0000-00003F080000}"/>
    <cellStyle name="Normal 7 2 2" xfId="550" xr:uid="{00000000-0005-0000-0000-000040080000}"/>
    <cellStyle name="Normal 7 2 2 2" xfId="551" xr:uid="{00000000-0005-0000-0000-000041080000}"/>
    <cellStyle name="Normal 7 2 2 3" xfId="552" xr:uid="{00000000-0005-0000-0000-000042080000}"/>
    <cellStyle name="Normal 7 2 2 4" xfId="553" xr:uid="{00000000-0005-0000-0000-000043080000}"/>
    <cellStyle name="Normal 7 2 2 5" xfId="554" xr:uid="{00000000-0005-0000-0000-000044080000}"/>
    <cellStyle name="Normal 7 2 2 6" xfId="555" xr:uid="{00000000-0005-0000-0000-000045080000}"/>
    <cellStyle name="Normal 7 2 2 7" xfId="556" xr:uid="{00000000-0005-0000-0000-000046080000}"/>
    <cellStyle name="Normal 7 2 2_Dec 09" xfId="557" xr:uid="{00000000-0005-0000-0000-000047080000}"/>
    <cellStyle name="Normal 7 2 3" xfId="558" xr:uid="{00000000-0005-0000-0000-000048080000}"/>
    <cellStyle name="Normal 7 2 4" xfId="559" xr:uid="{00000000-0005-0000-0000-000049080000}"/>
    <cellStyle name="Normal 7 2 5" xfId="560" xr:uid="{00000000-0005-0000-0000-00004A080000}"/>
    <cellStyle name="Normal 7 2 6" xfId="561" xr:uid="{00000000-0005-0000-0000-00004B080000}"/>
    <cellStyle name="Normal 7 2 7" xfId="562" xr:uid="{00000000-0005-0000-0000-00004C080000}"/>
    <cellStyle name="Normal 7 2 8" xfId="563" xr:uid="{00000000-0005-0000-0000-00004D080000}"/>
    <cellStyle name="Normal 7 2 9" xfId="2255" xr:uid="{00000000-0005-0000-0000-00004E080000}"/>
    <cellStyle name="Normal 7 2_Dec 09" xfId="564" xr:uid="{00000000-0005-0000-0000-00004F080000}"/>
    <cellStyle name="Normal 7 20" xfId="2244" xr:uid="{00000000-0005-0000-0000-000050080000}"/>
    <cellStyle name="Normal 7 3" xfId="565" xr:uid="{00000000-0005-0000-0000-000051080000}"/>
    <cellStyle name="Normal 7 3 2" xfId="2256" xr:uid="{00000000-0005-0000-0000-000052080000}"/>
    <cellStyle name="Normal 7 4" xfId="566" xr:uid="{00000000-0005-0000-0000-000053080000}"/>
    <cellStyle name="Normal 7 4 2" xfId="2257" xr:uid="{00000000-0005-0000-0000-000054080000}"/>
    <cellStyle name="Normal 7 5" xfId="567" xr:uid="{00000000-0005-0000-0000-000055080000}"/>
    <cellStyle name="Normal 7 5 2" xfId="2258" xr:uid="{00000000-0005-0000-0000-000056080000}"/>
    <cellStyle name="Normal 7 6" xfId="568" xr:uid="{00000000-0005-0000-0000-000057080000}"/>
    <cellStyle name="Normal 7 6 2" xfId="2259" xr:uid="{00000000-0005-0000-0000-000058080000}"/>
    <cellStyle name="Normal 7 7" xfId="569" xr:uid="{00000000-0005-0000-0000-000059080000}"/>
    <cellStyle name="Normal 7 7 2" xfId="2260" xr:uid="{00000000-0005-0000-0000-00005A080000}"/>
    <cellStyle name="Normal 7 8" xfId="570" xr:uid="{00000000-0005-0000-0000-00005B080000}"/>
    <cellStyle name="Normal 7 8 2" xfId="2261" xr:uid="{00000000-0005-0000-0000-00005C080000}"/>
    <cellStyle name="Normal 7 9" xfId="716" xr:uid="{00000000-0005-0000-0000-00005D080000}"/>
    <cellStyle name="Normal 7 9 2" xfId="2262" xr:uid="{00000000-0005-0000-0000-00005E080000}"/>
    <cellStyle name="Normal 7_Dec 09" xfId="571" xr:uid="{00000000-0005-0000-0000-00005F080000}"/>
    <cellStyle name="Normal 70" xfId="2263" xr:uid="{00000000-0005-0000-0000-000060080000}"/>
    <cellStyle name="Normal 70 2" xfId="2264" xr:uid="{00000000-0005-0000-0000-000061080000}"/>
    <cellStyle name="Normal 70 3" xfId="2265" xr:uid="{00000000-0005-0000-0000-000062080000}"/>
    <cellStyle name="Normal 71" xfId="2266" xr:uid="{00000000-0005-0000-0000-000063080000}"/>
    <cellStyle name="Normal 71 2" xfId="2267" xr:uid="{00000000-0005-0000-0000-000064080000}"/>
    <cellStyle name="Normal 71 3" xfId="2268" xr:uid="{00000000-0005-0000-0000-000065080000}"/>
    <cellStyle name="Normal 72" xfId="2269" xr:uid="{00000000-0005-0000-0000-000066080000}"/>
    <cellStyle name="Normal 72 2" xfId="2270" xr:uid="{00000000-0005-0000-0000-000067080000}"/>
    <cellStyle name="Normal 72 3" xfId="2271" xr:uid="{00000000-0005-0000-0000-000068080000}"/>
    <cellStyle name="Normal 73" xfId="2272" xr:uid="{00000000-0005-0000-0000-000069080000}"/>
    <cellStyle name="Normal 73 2" xfId="2273" xr:uid="{00000000-0005-0000-0000-00006A080000}"/>
    <cellStyle name="Normal 73 3" xfId="2274" xr:uid="{00000000-0005-0000-0000-00006B080000}"/>
    <cellStyle name="Normal 74" xfId="2275" xr:uid="{00000000-0005-0000-0000-00006C080000}"/>
    <cellStyle name="Normal 74 2" xfId="2276" xr:uid="{00000000-0005-0000-0000-00006D080000}"/>
    <cellStyle name="Normal 74 3" xfId="2277" xr:uid="{00000000-0005-0000-0000-00006E080000}"/>
    <cellStyle name="Normal 75" xfId="2278" xr:uid="{00000000-0005-0000-0000-00006F080000}"/>
    <cellStyle name="Normal 75 2" xfId="2279" xr:uid="{00000000-0005-0000-0000-000070080000}"/>
    <cellStyle name="Normal 75 3" xfId="2280" xr:uid="{00000000-0005-0000-0000-000071080000}"/>
    <cellStyle name="Normal 76" xfId="2281" xr:uid="{00000000-0005-0000-0000-000072080000}"/>
    <cellStyle name="Normal 76 2" xfId="2282" xr:uid="{00000000-0005-0000-0000-000073080000}"/>
    <cellStyle name="Normal 76 3" xfId="2283" xr:uid="{00000000-0005-0000-0000-000074080000}"/>
    <cellStyle name="Normal 77" xfId="2284" xr:uid="{00000000-0005-0000-0000-000075080000}"/>
    <cellStyle name="Normal 77 2" xfId="2285" xr:uid="{00000000-0005-0000-0000-000076080000}"/>
    <cellStyle name="Normal 77 3" xfId="2286" xr:uid="{00000000-0005-0000-0000-000077080000}"/>
    <cellStyle name="Normal 78" xfId="2287" xr:uid="{00000000-0005-0000-0000-000078080000}"/>
    <cellStyle name="Normal 78 2" xfId="2288" xr:uid="{00000000-0005-0000-0000-000079080000}"/>
    <cellStyle name="Normal 78 3" xfId="2289" xr:uid="{00000000-0005-0000-0000-00007A080000}"/>
    <cellStyle name="Normal 79" xfId="2290" xr:uid="{00000000-0005-0000-0000-00007B080000}"/>
    <cellStyle name="Normal 79 2" xfId="2291" xr:uid="{00000000-0005-0000-0000-00007C080000}"/>
    <cellStyle name="Normal 79 3" xfId="2292" xr:uid="{00000000-0005-0000-0000-00007D080000}"/>
    <cellStyle name="Normal 8" xfId="572" xr:uid="{00000000-0005-0000-0000-00007E080000}"/>
    <cellStyle name="Normal 8 10" xfId="2294" xr:uid="{00000000-0005-0000-0000-00007F080000}"/>
    <cellStyle name="Normal 8 11" xfId="2295" xr:uid="{00000000-0005-0000-0000-000080080000}"/>
    <cellStyle name="Normal 8 12" xfId="2296" xr:uid="{00000000-0005-0000-0000-000081080000}"/>
    <cellStyle name="Normal 8 13" xfId="2297" xr:uid="{00000000-0005-0000-0000-000082080000}"/>
    <cellStyle name="Normal 8 14" xfId="2298" xr:uid="{00000000-0005-0000-0000-000083080000}"/>
    <cellStyle name="Normal 8 15" xfId="2299" xr:uid="{00000000-0005-0000-0000-000084080000}"/>
    <cellStyle name="Normal 8 16" xfId="2300" xr:uid="{00000000-0005-0000-0000-000085080000}"/>
    <cellStyle name="Normal 8 17" xfId="2301" xr:uid="{00000000-0005-0000-0000-000086080000}"/>
    <cellStyle name="Normal 8 18" xfId="2302" xr:uid="{00000000-0005-0000-0000-000087080000}"/>
    <cellStyle name="Normal 8 19" xfId="2293" xr:uid="{00000000-0005-0000-0000-000088080000}"/>
    <cellStyle name="Normal 8 2" xfId="573" xr:uid="{00000000-0005-0000-0000-000089080000}"/>
    <cellStyle name="Normal 8 2 2" xfId="2303" xr:uid="{00000000-0005-0000-0000-00008A080000}"/>
    <cellStyle name="Normal 8 3" xfId="574" xr:uid="{00000000-0005-0000-0000-00008B080000}"/>
    <cellStyle name="Normal 8 3 2" xfId="2304" xr:uid="{00000000-0005-0000-0000-00008C080000}"/>
    <cellStyle name="Normal 8 4" xfId="721" xr:uid="{00000000-0005-0000-0000-00008D080000}"/>
    <cellStyle name="Normal 8 4 2" xfId="2305" xr:uid="{00000000-0005-0000-0000-00008E080000}"/>
    <cellStyle name="Normal 8 5" xfId="2306" xr:uid="{00000000-0005-0000-0000-00008F080000}"/>
    <cellStyle name="Normal 8 6" xfId="2307" xr:uid="{00000000-0005-0000-0000-000090080000}"/>
    <cellStyle name="Normal 8 7" xfId="2308" xr:uid="{00000000-0005-0000-0000-000091080000}"/>
    <cellStyle name="Normal 8 8" xfId="2309" xr:uid="{00000000-0005-0000-0000-000092080000}"/>
    <cellStyle name="Normal 8 9" xfId="2310" xr:uid="{00000000-0005-0000-0000-000093080000}"/>
    <cellStyle name="Normal 80" xfId="2311" xr:uid="{00000000-0005-0000-0000-000094080000}"/>
    <cellStyle name="Normal 80 2" xfId="2312" xr:uid="{00000000-0005-0000-0000-000095080000}"/>
    <cellStyle name="Normal 81" xfId="2313" xr:uid="{00000000-0005-0000-0000-000096080000}"/>
    <cellStyle name="Normal 81 2" xfId="2314" xr:uid="{00000000-0005-0000-0000-000097080000}"/>
    <cellStyle name="Normal 82" xfId="2315" xr:uid="{00000000-0005-0000-0000-000098080000}"/>
    <cellStyle name="Normal 82 2" xfId="2316" xr:uid="{00000000-0005-0000-0000-000099080000}"/>
    <cellStyle name="Normal 83" xfId="2317" xr:uid="{00000000-0005-0000-0000-00009A080000}"/>
    <cellStyle name="Normal 83 2" xfId="2318" xr:uid="{00000000-0005-0000-0000-00009B080000}"/>
    <cellStyle name="Normal 84" xfId="2319" xr:uid="{00000000-0005-0000-0000-00009C080000}"/>
    <cellStyle name="Normal 85" xfId="2320" xr:uid="{00000000-0005-0000-0000-00009D080000}"/>
    <cellStyle name="Normal 86" xfId="2321" xr:uid="{00000000-0005-0000-0000-00009E080000}"/>
    <cellStyle name="Normal 87" xfId="2322" xr:uid="{00000000-0005-0000-0000-00009F080000}"/>
    <cellStyle name="Normal 88" xfId="2323" xr:uid="{00000000-0005-0000-0000-0000A0080000}"/>
    <cellStyle name="Normal 89" xfId="2324" xr:uid="{00000000-0005-0000-0000-0000A1080000}"/>
    <cellStyle name="Normal 9" xfId="575" xr:uid="{00000000-0005-0000-0000-0000A2080000}"/>
    <cellStyle name="Normal 9 2" xfId="715" xr:uid="{00000000-0005-0000-0000-0000A3080000}"/>
    <cellStyle name="Normal 9 2 2" xfId="2326" xr:uid="{00000000-0005-0000-0000-0000A4080000}"/>
    <cellStyle name="Normal 9 3" xfId="2327" xr:uid="{00000000-0005-0000-0000-0000A5080000}"/>
    <cellStyle name="Normal 9 4" xfId="2328" xr:uid="{00000000-0005-0000-0000-0000A6080000}"/>
    <cellStyle name="Normal 9 5" xfId="2325" xr:uid="{00000000-0005-0000-0000-0000A7080000}"/>
    <cellStyle name="Normal 90" xfId="2329" xr:uid="{00000000-0005-0000-0000-0000A8080000}"/>
    <cellStyle name="Normal 91" xfId="2330" xr:uid="{00000000-0005-0000-0000-0000A9080000}"/>
    <cellStyle name="Normal 92" xfId="2331" xr:uid="{00000000-0005-0000-0000-0000AA080000}"/>
    <cellStyle name="Normal 93" xfId="2332" xr:uid="{00000000-0005-0000-0000-0000AB080000}"/>
    <cellStyle name="Normal 94" xfId="2333" xr:uid="{00000000-0005-0000-0000-0000AC080000}"/>
    <cellStyle name="Normal 95" xfId="2334" xr:uid="{00000000-0005-0000-0000-0000AD080000}"/>
    <cellStyle name="Normal 96" xfId="2335" xr:uid="{00000000-0005-0000-0000-0000AE080000}"/>
    <cellStyle name="Normal 97" xfId="2336" xr:uid="{00000000-0005-0000-0000-0000AF080000}"/>
    <cellStyle name="Normal 98" xfId="2337" xr:uid="{00000000-0005-0000-0000-0000B0080000}"/>
    <cellStyle name="Normal 99" xfId="2338" xr:uid="{00000000-0005-0000-0000-0000B1080000}"/>
    <cellStyle name="Note" xfId="576" builtinId="10" customBuiltin="1"/>
    <cellStyle name="Note 10" xfId="2339" xr:uid="{00000000-0005-0000-0000-0000B3080000}"/>
    <cellStyle name="Note 11" xfId="2340" xr:uid="{00000000-0005-0000-0000-0000B4080000}"/>
    <cellStyle name="Note 12" xfId="2341" xr:uid="{00000000-0005-0000-0000-0000B5080000}"/>
    <cellStyle name="Note 13" xfId="2342" xr:uid="{00000000-0005-0000-0000-0000B6080000}"/>
    <cellStyle name="Note 14" xfId="2343" xr:uid="{00000000-0005-0000-0000-0000B7080000}"/>
    <cellStyle name="Note 15" xfId="2344" xr:uid="{00000000-0005-0000-0000-0000B8080000}"/>
    <cellStyle name="Note 15 2" xfId="2345" xr:uid="{00000000-0005-0000-0000-0000B9080000}"/>
    <cellStyle name="Note 15 3" xfId="2346" xr:uid="{00000000-0005-0000-0000-0000BA080000}"/>
    <cellStyle name="Note 16" xfId="2347" xr:uid="{00000000-0005-0000-0000-0000BB080000}"/>
    <cellStyle name="Note 16 2" xfId="2348" xr:uid="{00000000-0005-0000-0000-0000BC080000}"/>
    <cellStyle name="Note 16 3" xfId="2349" xr:uid="{00000000-0005-0000-0000-0000BD080000}"/>
    <cellStyle name="Note 17" xfId="2350" xr:uid="{00000000-0005-0000-0000-0000BE080000}"/>
    <cellStyle name="Note 17 2" xfId="2351" xr:uid="{00000000-0005-0000-0000-0000BF080000}"/>
    <cellStyle name="Note 17 3" xfId="2352" xr:uid="{00000000-0005-0000-0000-0000C0080000}"/>
    <cellStyle name="Note 18" xfId="2353" xr:uid="{00000000-0005-0000-0000-0000C1080000}"/>
    <cellStyle name="Note 18 2" xfId="2354" xr:uid="{00000000-0005-0000-0000-0000C2080000}"/>
    <cellStyle name="Note 18 3" xfId="2355" xr:uid="{00000000-0005-0000-0000-0000C3080000}"/>
    <cellStyle name="Note 19" xfId="2356" xr:uid="{00000000-0005-0000-0000-0000C4080000}"/>
    <cellStyle name="Note 19 2" xfId="2357" xr:uid="{00000000-0005-0000-0000-0000C5080000}"/>
    <cellStyle name="Note 19 3" xfId="2358" xr:uid="{00000000-0005-0000-0000-0000C6080000}"/>
    <cellStyle name="Note 2" xfId="577" xr:uid="{00000000-0005-0000-0000-0000C7080000}"/>
    <cellStyle name="Note 2 10" xfId="2360" xr:uid="{00000000-0005-0000-0000-0000C8080000}"/>
    <cellStyle name="Note 2 11" xfId="2361" xr:uid="{00000000-0005-0000-0000-0000C9080000}"/>
    <cellStyle name="Note 2 12" xfId="2362" xr:uid="{00000000-0005-0000-0000-0000CA080000}"/>
    <cellStyle name="Note 2 13" xfId="2363" xr:uid="{00000000-0005-0000-0000-0000CB080000}"/>
    <cellStyle name="Note 2 14" xfId="2364" xr:uid="{00000000-0005-0000-0000-0000CC080000}"/>
    <cellStyle name="Note 2 15" xfId="2365" xr:uid="{00000000-0005-0000-0000-0000CD080000}"/>
    <cellStyle name="Note 2 16" xfId="2366" xr:uid="{00000000-0005-0000-0000-0000CE080000}"/>
    <cellStyle name="Note 2 17" xfId="2367" xr:uid="{00000000-0005-0000-0000-0000CF080000}"/>
    <cellStyle name="Note 2 18" xfId="2368" xr:uid="{00000000-0005-0000-0000-0000D0080000}"/>
    <cellStyle name="Note 2 19" xfId="2369" xr:uid="{00000000-0005-0000-0000-0000D1080000}"/>
    <cellStyle name="Note 2 2" xfId="578" xr:uid="{00000000-0005-0000-0000-0000D2080000}"/>
    <cellStyle name="Note 2 2 2" xfId="2371" xr:uid="{00000000-0005-0000-0000-0000D3080000}"/>
    <cellStyle name="Note 2 2 3" xfId="2370" xr:uid="{00000000-0005-0000-0000-0000D4080000}"/>
    <cellStyle name="Note 2 20" xfId="2372" xr:uid="{00000000-0005-0000-0000-0000D5080000}"/>
    <cellStyle name="Note 2 21" xfId="2373" xr:uid="{00000000-0005-0000-0000-0000D6080000}"/>
    <cellStyle name="Note 2 22" xfId="2374" xr:uid="{00000000-0005-0000-0000-0000D7080000}"/>
    <cellStyle name="Note 2 23" xfId="2359" xr:uid="{00000000-0005-0000-0000-0000D8080000}"/>
    <cellStyle name="Note 2 3" xfId="579" xr:uid="{00000000-0005-0000-0000-0000D9080000}"/>
    <cellStyle name="Note 2 3 2" xfId="2375" xr:uid="{00000000-0005-0000-0000-0000DA080000}"/>
    <cellStyle name="Note 2 4" xfId="580" xr:uid="{00000000-0005-0000-0000-0000DB080000}"/>
    <cellStyle name="Note 2 4 2" xfId="2377" xr:uid="{00000000-0005-0000-0000-0000DC080000}"/>
    <cellStyle name="Note 2 4 3" xfId="2378" xr:uid="{00000000-0005-0000-0000-0000DD080000}"/>
    <cellStyle name="Note 2 4 4" xfId="2379" xr:uid="{00000000-0005-0000-0000-0000DE080000}"/>
    <cellStyle name="Note 2 4 5" xfId="2380" xr:uid="{00000000-0005-0000-0000-0000DF080000}"/>
    <cellStyle name="Note 2 4 6" xfId="2376" xr:uid="{00000000-0005-0000-0000-0000E0080000}"/>
    <cellStyle name="Note 2 5" xfId="581" xr:uid="{00000000-0005-0000-0000-0000E1080000}"/>
    <cellStyle name="Note 2 5 2" xfId="2381" xr:uid="{00000000-0005-0000-0000-0000E2080000}"/>
    <cellStyle name="Note 2 6" xfId="2382" xr:uid="{00000000-0005-0000-0000-0000E3080000}"/>
    <cellStyle name="Note 2 7" xfId="2383" xr:uid="{00000000-0005-0000-0000-0000E4080000}"/>
    <cellStyle name="Note 2 8" xfId="2384" xr:uid="{00000000-0005-0000-0000-0000E5080000}"/>
    <cellStyle name="Note 2 9" xfId="2385" xr:uid="{00000000-0005-0000-0000-0000E6080000}"/>
    <cellStyle name="Note 20" xfId="2386" xr:uid="{00000000-0005-0000-0000-0000E7080000}"/>
    <cellStyle name="Note 21" xfId="2387" xr:uid="{00000000-0005-0000-0000-0000E8080000}"/>
    <cellStyle name="Note 22" xfId="2388" xr:uid="{00000000-0005-0000-0000-0000E9080000}"/>
    <cellStyle name="Note 3" xfId="582" xr:uid="{00000000-0005-0000-0000-0000EA080000}"/>
    <cellStyle name="Note 3 2" xfId="2390" xr:uid="{00000000-0005-0000-0000-0000EB080000}"/>
    <cellStyle name="Note 3 3" xfId="2391" xr:uid="{00000000-0005-0000-0000-0000EC080000}"/>
    <cellStyle name="Note 3 4" xfId="2389" xr:uid="{00000000-0005-0000-0000-0000ED080000}"/>
    <cellStyle name="Note 4" xfId="583" xr:uid="{00000000-0005-0000-0000-0000EE080000}"/>
    <cellStyle name="Note 4 2" xfId="2393" xr:uid="{00000000-0005-0000-0000-0000EF080000}"/>
    <cellStyle name="Note 4 3" xfId="2394" xr:uid="{00000000-0005-0000-0000-0000F0080000}"/>
    <cellStyle name="Note 4 4" xfId="2392" xr:uid="{00000000-0005-0000-0000-0000F1080000}"/>
    <cellStyle name="Note 5" xfId="584" xr:uid="{00000000-0005-0000-0000-0000F2080000}"/>
    <cellStyle name="Note 5 2" xfId="2395" xr:uid="{00000000-0005-0000-0000-0000F3080000}"/>
    <cellStyle name="Note 6" xfId="585" xr:uid="{00000000-0005-0000-0000-0000F4080000}"/>
    <cellStyle name="Note 6 2" xfId="2396" xr:uid="{00000000-0005-0000-0000-0000F5080000}"/>
    <cellStyle name="Note 7" xfId="586" xr:uid="{00000000-0005-0000-0000-0000F6080000}"/>
    <cellStyle name="Note 7 2" xfId="2397" xr:uid="{00000000-0005-0000-0000-0000F7080000}"/>
    <cellStyle name="Note 8" xfId="2398" xr:uid="{00000000-0005-0000-0000-0000F8080000}"/>
    <cellStyle name="Note 9" xfId="2399" xr:uid="{00000000-0005-0000-0000-0000F9080000}"/>
    <cellStyle name="Output" xfId="587" builtinId="21" customBuiltin="1"/>
    <cellStyle name="Output 2" xfId="588" xr:uid="{00000000-0005-0000-0000-0000FB080000}"/>
    <cellStyle name="Output 2 2" xfId="2400" xr:uid="{00000000-0005-0000-0000-0000FC080000}"/>
    <cellStyle name="Output 2 3" xfId="2401" xr:uid="{00000000-0005-0000-0000-0000FD080000}"/>
    <cellStyle name="Output 3" xfId="589" xr:uid="{00000000-0005-0000-0000-0000FE080000}"/>
    <cellStyle name="Output 3 2" xfId="2402" xr:uid="{00000000-0005-0000-0000-0000FF080000}"/>
    <cellStyle name="Output 4" xfId="2403" xr:uid="{00000000-0005-0000-0000-000000090000}"/>
    <cellStyle name="Output 4 2" xfId="2404" xr:uid="{00000000-0005-0000-0000-000001090000}"/>
    <cellStyle name="Output Amounts" xfId="2405" xr:uid="{00000000-0005-0000-0000-000002090000}"/>
    <cellStyle name="Output Column Headings" xfId="2406" xr:uid="{00000000-0005-0000-0000-000003090000}"/>
    <cellStyle name="Output Line Items" xfId="2407" xr:uid="{00000000-0005-0000-0000-000004090000}"/>
    <cellStyle name="Output Report Heading" xfId="2408" xr:uid="{00000000-0005-0000-0000-000005090000}"/>
    <cellStyle name="Output Report Title" xfId="2409" xr:uid="{00000000-0005-0000-0000-000006090000}"/>
    <cellStyle name="Percent" xfId="2460" builtinId="5"/>
    <cellStyle name="Percent ()" xfId="590" xr:uid="{00000000-0005-0000-0000-000008090000}"/>
    <cellStyle name="Percent () 2" xfId="591" xr:uid="{00000000-0005-0000-0000-000009090000}"/>
    <cellStyle name="Percent () 2 2" xfId="2410" xr:uid="{00000000-0005-0000-0000-00000A090000}"/>
    <cellStyle name="Percent () 3" xfId="704" xr:uid="{00000000-0005-0000-0000-00000B090000}"/>
    <cellStyle name="Percent [0]" xfId="592" xr:uid="{00000000-0005-0000-0000-00000C090000}"/>
    <cellStyle name="Percent [00]" xfId="593" xr:uid="{00000000-0005-0000-0000-00000D090000}"/>
    <cellStyle name="Percent [2]" xfId="594" xr:uid="{00000000-0005-0000-0000-00000E090000}"/>
    <cellStyle name="Percent 1" xfId="595" xr:uid="{00000000-0005-0000-0000-00000F090000}"/>
    <cellStyle name="Percent 1 2" xfId="596" xr:uid="{00000000-0005-0000-0000-000010090000}"/>
    <cellStyle name="Percent 1 2 2" xfId="2411" xr:uid="{00000000-0005-0000-0000-000011090000}"/>
    <cellStyle name="Percent 1 3" xfId="705" xr:uid="{00000000-0005-0000-0000-000012090000}"/>
    <cellStyle name="Percent 2" xfId="597" xr:uid="{00000000-0005-0000-0000-000013090000}"/>
    <cellStyle name="Percent 2 2" xfId="598" xr:uid="{00000000-0005-0000-0000-000014090000}"/>
    <cellStyle name="Percent 2 2 2" xfId="2412" xr:uid="{00000000-0005-0000-0000-000015090000}"/>
    <cellStyle name="Percent 2 3" xfId="599" xr:uid="{00000000-0005-0000-0000-000016090000}"/>
    <cellStyle name="Percent 2 3 2" xfId="2413" xr:uid="{00000000-0005-0000-0000-000017090000}"/>
    <cellStyle name="Percent 2 4" xfId="600" xr:uid="{00000000-0005-0000-0000-000018090000}"/>
    <cellStyle name="Percent 2 4 2" xfId="2414" xr:uid="{00000000-0005-0000-0000-000019090000}"/>
    <cellStyle name="Percent 2 5" xfId="688" xr:uid="{00000000-0005-0000-0000-00001A090000}"/>
    <cellStyle name="Percent 2 6" xfId="706" xr:uid="{00000000-0005-0000-0000-00001B090000}"/>
    <cellStyle name="Percent 2_med form B" xfId="601" xr:uid="{00000000-0005-0000-0000-00001C090000}"/>
    <cellStyle name="Percent 3" xfId="602" xr:uid="{00000000-0005-0000-0000-00001D090000}"/>
    <cellStyle name="Percent 3 2" xfId="710" xr:uid="{00000000-0005-0000-0000-00001E090000}"/>
    <cellStyle name="Percent 4" xfId="603" xr:uid="{00000000-0005-0000-0000-00001F090000}"/>
    <cellStyle name="Percent 4 10" xfId="2416" xr:uid="{00000000-0005-0000-0000-000020090000}"/>
    <cellStyle name="Percent 4 11" xfId="2417" xr:uid="{00000000-0005-0000-0000-000021090000}"/>
    <cellStyle name="Percent 4 12" xfId="2418" xr:uid="{00000000-0005-0000-0000-000022090000}"/>
    <cellStyle name="Percent 4 13" xfId="2419" xr:uid="{00000000-0005-0000-0000-000023090000}"/>
    <cellStyle name="Percent 4 14" xfId="2420" xr:uid="{00000000-0005-0000-0000-000024090000}"/>
    <cellStyle name="Percent 4 15" xfId="2421" xr:uid="{00000000-0005-0000-0000-000025090000}"/>
    <cellStyle name="Percent 4 16" xfId="2422" xr:uid="{00000000-0005-0000-0000-000026090000}"/>
    <cellStyle name="Percent 4 17" xfId="2423" xr:uid="{00000000-0005-0000-0000-000027090000}"/>
    <cellStyle name="Percent 4 18" xfId="2424" xr:uid="{00000000-0005-0000-0000-000028090000}"/>
    <cellStyle name="Percent 4 19" xfId="2415" xr:uid="{00000000-0005-0000-0000-000029090000}"/>
    <cellStyle name="Percent 4 2" xfId="2425" xr:uid="{00000000-0005-0000-0000-00002A090000}"/>
    <cellStyle name="Percent 4 3" xfId="2426" xr:uid="{00000000-0005-0000-0000-00002B090000}"/>
    <cellStyle name="Percent 4 4" xfId="2427" xr:uid="{00000000-0005-0000-0000-00002C090000}"/>
    <cellStyle name="Percent 4 5" xfId="2428" xr:uid="{00000000-0005-0000-0000-00002D090000}"/>
    <cellStyle name="Percent 4 6" xfId="2429" xr:uid="{00000000-0005-0000-0000-00002E090000}"/>
    <cellStyle name="Percent 4 7" xfId="2430" xr:uid="{00000000-0005-0000-0000-00002F090000}"/>
    <cellStyle name="Percent 4 8" xfId="2431" xr:uid="{00000000-0005-0000-0000-000030090000}"/>
    <cellStyle name="Percent 4 9" xfId="2432" xr:uid="{00000000-0005-0000-0000-000031090000}"/>
    <cellStyle name="Percent 5" xfId="604" xr:uid="{00000000-0005-0000-0000-000032090000}"/>
    <cellStyle name="Percent 5 2" xfId="2433" xr:uid="{00000000-0005-0000-0000-000033090000}"/>
    <cellStyle name="Percent 6" xfId="2462" xr:uid="{00000000-0005-0000-0000-000034090000}"/>
    <cellStyle name="Percent[2]" xfId="605" xr:uid="{00000000-0005-0000-0000-000035090000}"/>
    <cellStyle name="Percent[2] 2" xfId="606" xr:uid="{00000000-0005-0000-0000-000036090000}"/>
    <cellStyle name="Percent[2] 2 2" xfId="607" xr:uid="{00000000-0005-0000-0000-000037090000}"/>
    <cellStyle name="Percent[2] 2 3" xfId="608" xr:uid="{00000000-0005-0000-0000-000038090000}"/>
    <cellStyle name="Percent[2] 2 4" xfId="609" xr:uid="{00000000-0005-0000-0000-000039090000}"/>
    <cellStyle name="Percent[2] 2 5" xfId="610" xr:uid="{00000000-0005-0000-0000-00003A090000}"/>
    <cellStyle name="Percent[2] 2 6" xfId="611" xr:uid="{00000000-0005-0000-0000-00003B090000}"/>
    <cellStyle name="Percent[2] 2 7" xfId="612" xr:uid="{00000000-0005-0000-0000-00003C090000}"/>
    <cellStyle name="Percent[2] 2 8" xfId="613" xr:uid="{00000000-0005-0000-0000-00003D090000}"/>
    <cellStyle name="Percent[2] 3" xfId="614" xr:uid="{00000000-0005-0000-0000-00003E090000}"/>
    <cellStyle name="Percent[2] 3 2" xfId="615" xr:uid="{00000000-0005-0000-0000-00003F090000}"/>
    <cellStyle name="Percent[2] 3 3" xfId="616" xr:uid="{00000000-0005-0000-0000-000040090000}"/>
    <cellStyle name="Percent[2] 3 4" xfId="617" xr:uid="{00000000-0005-0000-0000-000041090000}"/>
    <cellStyle name="Percent[2] 3 5" xfId="618" xr:uid="{00000000-0005-0000-0000-000042090000}"/>
    <cellStyle name="Percent[2] 3 6" xfId="619" xr:uid="{00000000-0005-0000-0000-000043090000}"/>
    <cellStyle name="Percent[2] 3 7" xfId="620" xr:uid="{00000000-0005-0000-0000-000044090000}"/>
    <cellStyle name="Percent[2] 3 8" xfId="621" xr:uid="{00000000-0005-0000-0000-000045090000}"/>
    <cellStyle name="Percent[2] 4" xfId="622" xr:uid="{00000000-0005-0000-0000-000046090000}"/>
    <cellStyle name="PrePop Currency (0)" xfId="623" xr:uid="{00000000-0005-0000-0000-000047090000}"/>
    <cellStyle name="PrePop Currency (2)" xfId="624" xr:uid="{00000000-0005-0000-0000-000048090000}"/>
    <cellStyle name="PrePop Units (0)" xfId="625" xr:uid="{00000000-0005-0000-0000-000049090000}"/>
    <cellStyle name="PrePop Units (1)" xfId="626" xr:uid="{00000000-0005-0000-0000-00004A090000}"/>
    <cellStyle name="PrePop Units (2)" xfId="627" xr:uid="{00000000-0005-0000-0000-00004B090000}"/>
    <cellStyle name="Reset range style to defaults" xfId="628" xr:uid="{00000000-0005-0000-0000-00004C090000}"/>
    <cellStyle name="Reset range style to defaults 2" xfId="629" xr:uid="{00000000-0005-0000-0000-00004D090000}"/>
    <cellStyle name="STYLE1" xfId="2434" xr:uid="{00000000-0005-0000-0000-00004E090000}"/>
    <cellStyle name="STYLE1 2" xfId="2435" xr:uid="{00000000-0005-0000-0000-00004F090000}"/>
    <cellStyle name="STYLE2" xfId="2436" xr:uid="{00000000-0005-0000-0000-000050090000}"/>
    <cellStyle name="STYLE3" xfId="2437" xr:uid="{00000000-0005-0000-0000-000051090000}"/>
    <cellStyle name="STYLE4" xfId="2438" xr:uid="{00000000-0005-0000-0000-000052090000}"/>
    <cellStyle name="Sum" xfId="630" xr:uid="{00000000-0005-0000-0000-000053090000}"/>
    <cellStyle name="Sum %of HV" xfId="631" xr:uid="{00000000-0005-0000-0000-000054090000}"/>
    <cellStyle name="Sum %of HV 2" xfId="632" xr:uid="{00000000-0005-0000-0000-000055090000}"/>
    <cellStyle name="Sum %of HV 2 2" xfId="2439" xr:uid="{00000000-0005-0000-0000-000056090000}"/>
    <cellStyle name="Sum %of HV 3" xfId="707" xr:uid="{00000000-0005-0000-0000-000057090000}"/>
    <cellStyle name="Text" xfId="633" xr:uid="{00000000-0005-0000-0000-000058090000}"/>
    <cellStyle name="Text 2" xfId="634" xr:uid="{00000000-0005-0000-0000-000059090000}"/>
    <cellStyle name="Text 2 2" xfId="635" xr:uid="{00000000-0005-0000-0000-00005A090000}"/>
    <cellStyle name="Text 2 3" xfId="636" xr:uid="{00000000-0005-0000-0000-00005B090000}"/>
    <cellStyle name="Text 2 4" xfId="637" xr:uid="{00000000-0005-0000-0000-00005C090000}"/>
    <cellStyle name="Text 2 5" xfId="638" xr:uid="{00000000-0005-0000-0000-00005D090000}"/>
    <cellStyle name="Text 2 6" xfId="639" xr:uid="{00000000-0005-0000-0000-00005E090000}"/>
    <cellStyle name="Text 2 7" xfId="640" xr:uid="{00000000-0005-0000-0000-00005F090000}"/>
    <cellStyle name="Text 2 8" xfId="641" xr:uid="{00000000-0005-0000-0000-000060090000}"/>
    <cellStyle name="Text 3" xfId="642" xr:uid="{00000000-0005-0000-0000-000061090000}"/>
    <cellStyle name="Text 3 2" xfId="643" xr:uid="{00000000-0005-0000-0000-000062090000}"/>
    <cellStyle name="Text 3 3" xfId="644" xr:uid="{00000000-0005-0000-0000-000063090000}"/>
    <cellStyle name="Text 3 4" xfId="645" xr:uid="{00000000-0005-0000-0000-000064090000}"/>
    <cellStyle name="Text 3 5" xfId="646" xr:uid="{00000000-0005-0000-0000-000065090000}"/>
    <cellStyle name="Text 3 6" xfId="647" xr:uid="{00000000-0005-0000-0000-000066090000}"/>
    <cellStyle name="Text 3 7" xfId="648" xr:uid="{00000000-0005-0000-0000-000067090000}"/>
    <cellStyle name="Text 3 8" xfId="649" xr:uid="{00000000-0005-0000-0000-000068090000}"/>
    <cellStyle name="Text 4" xfId="650" xr:uid="{00000000-0005-0000-0000-000069090000}"/>
    <cellStyle name="Text Indent A" xfId="651" xr:uid="{00000000-0005-0000-0000-00006A090000}"/>
    <cellStyle name="Text Indent B" xfId="652" xr:uid="{00000000-0005-0000-0000-00006B090000}"/>
    <cellStyle name="Text Indent C" xfId="653" xr:uid="{00000000-0005-0000-0000-00006C090000}"/>
    <cellStyle name="Text[C]" xfId="654" xr:uid="{00000000-0005-0000-0000-00006D090000}"/>
    <cellStyle name="Text[C] 2" xfId="655" xr:uid="{00000000-0005-0000-0000-00006E090000}"/>
    <cellStyle name="Text[C] 2 2" xfId="656" xr:uid="{00000000-0005-0000-0000-00006F090000}"/>
    <cellStyle name="Text[C] 2 3" xfId="657" xr:uid="{00000000-0005-0000-0000-000070090000}"/>
    <cellStyle name="Text[C] 2 4" xfId="658" xr:uid="{00000000-0005-0000-0000-000071090000}"/>
    <cellStyle name="Text[C] 2 5" xfId="659" xr:uid="{00000000-0005-0000-0000-000072090000}"/>
    <cellStyle name="Text[C] 2 6" xfId="660" xr:uid="{00000000-0005-0000-0000-000073090000}"/>
    <cellStyle name="Text[C] 2 7" xfId="661" xr:uid="{00000000-0005-0000-0000-000074090000}"/>
    <cellStyle name="Text[C] 2 8" xfId="662" xr:uid="{00000000-0005-0000-0000-000075090000}"/>
    <cellStyle name="Text[C] 3" xfId="663" xr:uid="{00000000-0005-0000-0000-000076090000}"/>
    <cellStyle name="Text[C] 3 2" xfId="664" xr:uid="{00000000-0005-0000-0000-000077090000}"/>
    <cellStyle name="Text[C] 3 3" xfId="665" xr:uid="{00000000-0005-0000-0000-000078090000}"/>
    <cellStyle name="Text[C] 3 4" xfId="666" xr:uid="{00000000-0005-0000-0000-000079090000}"/>
    <cellStyle name="Text[C] 3 5" xfId="667" xr:uid="{00000000-0005-0000-0000-00007A090000}"/>
    <cellStyle name="Text[C] 3 6" xfId="668" xr:uid="{00000000-0005-0000-0000-00007B090000}"/>
    <cellStyle name="Text[C] 3 7" xfId="669" xr:uid="{00000000-0005-0000-0000-00007C090000}"/>
    <cellStyle name="Text[C] 3 8" xfId="670" xr:uid="{00000000-0005-0000-0000-00007D090000}"/>
    <cellStyle name="Text[C] 4" xfId="671" xr:uid="{00000000-0005-0000-0000-00007E090000}"/>
    <cellStyle name="time" xfId="672" xr:uid="{00000000-0005-0000-0000-00007F090000}"/>
    <cellStyle name="time 2" xfId="673" xr:uid="{00000000-0005-0000-0000-000080090000}"/>
    <cellStyle name="Title" xfId="674" builtinId="15" customBuiltin="1"/>
    <cellStyle name="Title 2" xfId="675" xr:uid="{00000000-0005-0000-0000-000082090000}"/>
    <cellStyle name="Title 2 2" xfId="2440" xr:uid="{00000000-0005-0000-0000-000083090000}"/>
    <cellStyle name="Title 2 3" xfId="2441" xr:uid="{00000000-0005-0000-0000-000084090000}"/>
    <cellStyle name="Title 3" xfId="676" xr:uid="{00000000-0005-0000-0000-000085090000}"/>
    <cellStyle name="Title 3 2" xfId="2442" xr:uid="{00000000-0005-0000-0000-000086090000}"/>
    <cellStyle name="Title 4" xfId="2443" xr:uid="{00000000-0005-0000-0000-000087090000}"/>
    <cellStyle name="Title 4 2" xfId="2444" xr:uid="{00000000-0005-0000-0000-000088090000}"/>
    <cellStyle name="Total" xfId="677" builtinId="25" customBuiltin="1"/>
    <cellStyle name="Total 2" xfId="678" xr:uid="{00000000-0005-0000-0000-00008A090000}"/>
    <cellStyle name="Total 2 2" xfId="2445" xr:uid="{00000000-0005-0000-0000-00008B090000}"/>
    <cellStyle name="Total 2 3" xfId="2446" xr:uid="{00000000-0005-0000-0000-00008C090000}"/>
    <cellStyle name="Total 3" xfId="679" xr:uid="{00000000-0005-0000-0000-00008D090000}"/>
    <cellStyle name="Total 3 2" xfId="2447" xr:uid="{00000000-0005-0000-0000-00008E090000}"/>
    <cellStyle name="Total 4" xfId="2448" xr:uid="{00000000-0005-0000-0000-00008F090000}"/>
    <cellStyle name="Total 4 2" xfId="2449" xr:uid="{00000000-0005-0000-0000-000090090000}"/>
    <cellStyle name="Underline 2" xfId="680" xr:uid="{00000000-0005-0000-0000-000091090000}"/>
    <cellStyle name="Update" xfId="681" xr:uid="{00000000-0005-0000-0000-000092090000}"/>
    <cellStyle name="Warning Text" xfId="682" builtinId="11" customBuiltin="1"/>
    <cellStyle name="Warning Text 2" xfId="683" xr:uid="{00000000-0005-0000-0000-000094090000}"/>
    <cellStyle name="Warning Text 2 2" xfId="2450" xr:uid="{00000000-0005-0000-0000-000095090000}"/>
    <cellStyle name="Warning Text 2 3" xfId="2451" xr:uid="{00000000-0005-0000-0000-000096090000}"/>
    <cellStyle name="Warning Text 3" xfId="684" xr:uid="{00000000-0005-0000-0000-000097090000}"/>
    <cellStyle name="Warning Text 3 2" xfId="2452" xr:uid="{00000000-0005-0000-0000-000098090000}"/>
    <cellStyle name="Warning Text 4" xfId="2453" xr:uid="{00000000-0005-0000-0000-000099090000}"/>
    <cellStyle name="Warning Text 4 2" xfId="2454" xr:uid="{00000000-0005-0000-0000-00009A090000}"/>
    <cellStyle name="Year" xfId="685" xr:uid="{00000000-0005-0000-0000-00009B090000}"/>
    <cellStyle name="Year 2" xfId="686" xr:uid="{00000000-0005-0000-0000-00009C090000}"/>
    <cellStyle name="Year 2 2" xfId="2455" xr:uid="{00000000-0005-0000-0000-00009D090000}"/>
    <cellStyle name="Year 3" xfId="708" xr:uid="{00000000-0005-0000-0000-00009E090000}"/>
    <cellStyle name="Yellow&amp;BlueBackground" xfId="2456" xr:uid="{00000000-0005-0000-0000-00009F090000}"/>
  </cellStyles>
  <dxfs count="0"/>
  <tableStyles count="0" defaultTableStyle="TableStyleMedium9" defaultPivotStyle="PivotStyleLight16"/>
  <colors>
    <mruColors>
      <color rgb="FFCC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A-SRV01\Users\FSB\LT2006\Final%20version\LT2006_RGARE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A-SRV01\Users\Documents%20and%20Settings\Geoff\Local%20Settings\Temporary%20Internet%20Files\OLK4\Documents%20and%20Settings\roshaan.LOA\Local%20Settings\Temporary%20Internet%20Files\OLK3\Liberty%20Activ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tonie%20Schwartz\Dropbox%20(True%20South)\TSAC%20-%20ASISA%20industry%20stats\Industry%20stats\2017%2006\05%20-%20Waterfall%20Graphs\TS%20Form%20A%20graphs%202017%200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tonie%20Schwartz\Dropbox%20(True%20South)\TSAC%20-%20ASISA%20industry%20stats\Industry%20stats\2017%2006\02%20-%20True%20South%20Calculations\01%20-%20Merged%20Individual%20Submissions\R200_LIFE_ALL_2017%20Jun_TS%20with%20Movement%20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"/>
      <sheetName val="Non-Public"/>
      <sheetName val="A1"/>
      <sheetName val="A2"/>
      <sheetName val="A3"/>
      <sheetName val="B1"/>
      <sheetName val="B2"/>
      <sheetName val="B3"/>
      <sheetName val="B4"/>
      <sheetName val="B5"/>
      <sheetName val="B6"/>
      <sheetName val="B7"/>
      <sheetName val="B8"/>
      <sheetName val="B9"/>
      <sheetName val="C1"/>
      <sheetName val="C1.1"/>
      <sheetName val="C2"/>
      <sheetName val="C2.1"/>
      <sheetName val="C3"/>
      <sheetName val="C3.1"/>
      <sheetName val="C4"/>
      <sheetName val="C4.1"/>
      <sheetName val="C5"/>
      <sheetName val="C6"/>
      <sheetName val="C7"/>
      <sheetName val="C7.1"/>
      <sheetName val="C8"/>
      <sheetName val="C9"/>
      <sheetName val="D1"/>
      <sheetName val="D3"/>
      <sheetName val="D4"/>
      <sheetName val="D5"/>
      <sheetName val="E1"/>
      <sheetName val="E1.1"/>
      <sheetName val="E2"/>
      <sheetName val="E2.1"/>
      <sheetName val="E3"/>
      <sheetName val="E3.1"/>
      <sheetName val="E4"/>
      <sheetName val="E4.1"/>
      <sheetName val="E5"/>
      <sheetName val="E5.1"/>
      <sheetName val="E6"/>
      <sheetName val="E6.1"/>
      <sheetName val="E7"/>
      <sheetName val="E7.1"/>
      <sheetName val="E8"/>
      <sheetName val="E9"/>
      <sheetName val="E9.1"/>
      <sheetName val="E10"/>
      <sheetName val="E11"/>
      <sheetName val="E11.1"/>
      <sheetName val="F1"/>
      <sheetName val="F1.1"/>
      <sheetName val="F2"/>
      <sheetName val="G1"/>
      <sheetName val="G2"/>
      <sheetName val="G3"/>
      <sheetName val="G4"/>
      <sheetName val="G5"/>
      <sheetName val="G6"/>
      <sheetName val="G7"/>
      <sheetName val="G8"/>
      <sheetName val="G9"/>
      <sheetName val="G10"/>
      <sheetName val="G10.1"/>
      <sheetName val="G10.2"/>
      <sheetName val="G11"/>
      <sheetName val="G12"/>
      <sheetName val="G13"/>
      <sheetName val="H1"/>
      <sheetName val="H2"/>
      <sheetName val="H2.1"/>
      <sheetName val="H3"/>
      <sheetName val="Graphical Review"/>
      <sheetName val="Reference Numbers"/>
      <sheetName val="Database"/>
    </sheetNames>
    <sheetDataSet>
      <sheetData sheetId="0" refreshError="1">
        <row r="5">
          <cell r="A5" t="str">
            <v>REGISTRAR OF LONG-TERM INSURANCE REFERENCE NUMBER</v>
          </cell>
        </row>
      </sheetData>
      <sheetData sheetId="1" refreshError="1"/>
      <sheetData sheetId="2" refreshError="1">
        <row r="10">
          <cell r="E10" t="str">
            <v>10/10/1/175/8</v>
          </cell>
        </row>
        <row r="11">
          <cell r="E11">
            <v>39082</v>
          </cell>
        </row>
        <row r="12">
          <cell r="E12" t="str">
            <v>RGA REINSURANCE COMPANY OF SOUTH AFRICA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A"/>
      <sheetName val="Form B"/>
      <sheetName val="Form C"/>
      <sheetName val="Form D - Reinsurers only"/>
      <sheetName val="note to form B"/>
      <sheetName val="Check Form A - Admin Expen"/>
      <sheetName val="New Business - to 2nd Quart"/>
      <sheetName val="Excelsior1000"/>
      <sheetName val="Prophet U_BASE - NB tax splits"/>
      <sheetName val="Input VAT Paid - Jun 2006"/>
      <sheetName val="Assets - June 2006"/>
      <sheetName val="Claims - June 2006"/>
      <sheetName val="SAP"/>
      <sheetName val="Workbook 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SAP!D9:H2000</v>
          </cell>
        </row>
        <row r="3">
          <cell r="B3">
            <v>3</v>
          </cell>
        </row>
        <row r="6">
          <cell r="B6" t="b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 Input"/>
      <sheetName val="Chart1"/>
      <sheetName val="Comparison all"/>
      <sheetName val="Form A All Changes"/>
      <sheetName val="Table Form A"/>
      <sheetName val="Table Form A Condensed"/>
      <sheetName val="Form A Graph Data"/>
    </sheetNames>
    <sheetDataSet>
      <sheetData sheetId="0"/>
      <sheetData sheetId="1" refreshError="1"/>
      <sheetData sheetId="2"/>
      <sheetData sheetId="3">
        <row r="8">
          <cell r="EU8">
            <v>-6011407.0213668766</v>
          </cell>
        </row>
        <row r="9">
          <cell r="EU9">
            <v>-136183.74091363628</v>
          </cell>
        </row>
        <row r="10">
          <cell r="EU10">
            <v>-884294.72864998621</v>
          </cell>
        </row>
        <row r="11">
          <cell r="EU11">
            <v>-3337996.2627839218</v>
          </cell>
        </row>
        <row r="12">
          <cell r="EU12">
            <v>-10369881.753714401</v>
          </cell>
        </row>
        <row r="13">
          <cell r="EU13">
            <v>-494250.10265002836</v>
          </cell>
        </row>
        <row r="14">
          <cell r="EU14">
            <v>9597035.0249619354</v>
          </cell>
        </row>
        <row r="15">
          <cell r="EU15">
            <v>9102784.9223118927</v>
          </cell>
        </row>
        <row r="16">
          <cell r="EU16">
            <v>-1267096.8314025032</v>
          </cell>
        </row>
        <row r="20">
          <cell r="EU20">
            <v>7117653.0719983997</v>
          </cell>
        </row>
        <row r="21">
          <cell r="EU21">
            <v>-5454250.3902817145</v>
          </cell>
        </row>
        <row r="22">
          <cell r="EU22">
            <v>1663402.6817166866</v>
          </cell>
        </row>
        <row r="24">
          <cell r="EU24">
            <v>23710918.661596823</v>
          </cell>
        </row>
        <row r="25">
          <cell r="EU25">
            <v>3418569.5739491717</v>
          </cell>
        </row>
        <row r="26">
          <cell r="EU26">
            <v>27129488.235545997</v>
          </cell>
        </row>
        <row r="27">
          <cell r="EU27">
            <v>28792890.917262692</v>
          </cell>
        </row>
        <row r="29">
          <cell r="EU29">
            <v>-6601258.4756217897</v>
          </cell>
        </row>
        <row r="30">
          <cell r="EU30">
            <v>-8438655.8906438742</v>
          </cell>
        </row>
        <row r="31">
          <cell r="EU31">
            <v>12485879.719594467</v>
          </cell>
        </row>
        <row r="36">
          <cell r="EU36">
            <v>1848984.2781737251</v>
          </cell>
        </row>
        <row r="38">
          <cell r="EU38">
            <v>1005062.7267414544</v>
          </cell>
        </row>
        <row r="39">
          <cell r="EU39">
            <v>267226.89236413344</v>
          </cell>
        </row>
        <row r="40">
          <cell r="EU40">
            <v>3604697.5971200187</v>
          </cell>
        </row>
        <row r="41">
          <cell r="EU41">
            <v>3526125.1690800004</v>
          </cell>
        </row>
        <row r="42">
          <cell r="EU42">
            <v>3560750.1922881482</v>
          </cell>
        </row>
        <row r="43">
          <cell r="EU43">
            <v>13812846.855767464</v>
          </cell>
        </row>
        <row r="46">
          <cell r="EU46">
            <v>4273749.7770422725</v>
          </cell>
        </row>
        <row r="48">
          <cell r="EU48">
            <v>99675.602551982563</v>
          </cell>
        </row>
        <row r="49">
          <cell r="EU49">
            <v>-11621.68498933045</v>
          </cell>
        </row>
        <row r="50">
          <cell r="EU50">
            <v>404613.0620899995</v>
          </cell>
        </row>
        <row r="51">
          <cell r="EU51">
            <v>363359.1112264999</v>
          </cell>
        </row>
        <row r="52">
          <cell r="EU52">
            <v>10892175.644579485</v>
          </cell>
        </row>
        <row r="53">
          <cell r="EU53">
            <v>7249618.2772953073</v>
          </cell>
        </row>
        <row r="54">
          <cell r="EU54">
            <v>23271569.789796226</v>
          </cell>
        </row>
        <row r="55">
          <cell r="EU55">
            <v>37084416.645563692</v>
          </cell>
        </row>
        <row r="59">
          <cell r="EU59">
            <v>1487730.8789385143</v>
          </cell>
        </row>
        <row r="60">
          <cell r="EU60">
            <v>5704.6437491197139</v>
          </cell>
        </row>
        <row r="61">
          <cell r="EU61">
            <v>1493435.5226876361</v>
          </cell>
        </row>
        <row r="62">
          <cell r="EU62">
            <v>3912201.7023102148</v>
          </cell>
        </row>
        <row r="63">
          <cell r="EU63">
            <v>293824.12103395764</v>
          </cell>
        </row>
        <row r="64">
          <cell r="EU64">
            <v>5699461.346031813</v>
          </cell>
        </row>
      </sheetData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 methodology"/>
      <sheetName val="Classification"/>
      <sheetName val="Form A"/>
      <sheetName val="Form B"/>
      <sheetName val="Form C"/>
      <sheetName val="Form A Reinsurers"/>
      <sheetName val="Form C Reinsurers"/>
    </sheetNames>
    <sheetDataSet>
      <sheetData sheetId="0"/>
      <sheetData sheetId="1"/>
      <sheetData sheetId="2">
        <row r="3">
          <cell r="C3">
            <v>42916</v>
          </cell>
        </row>
        <row r="77">
          <cell r="C77">
            <v>27475403.218752824</v>
          </cell>
          <cell r="D77">
            <v>36604254.511302054</v>
          </cell>
          <cell r="E77">
            <v>17753920.542189334</v>
          </cell>
          <cell r="F77">
            <v>19413408.627475861</v>
          </cell>
          <cell r="G77">
            <v>9721482.6765634902</v>
          </cell>
          <cell r="H77">
            <v>17190845.883826189</v>
          </cell>
          <cell r="I77">
            <v>0</v>
          </cell>
          <cell r="J77">
            <v>0</v>
          </cell>
        </row>
        <row r="78">
          <cell r="C78">
            <v>2519115.6465828037</v>
          </cell>
          <cell r="D78">
            <v>2766875.8323239228</v>
          </cell>
          <cell r="E78">
            <v>2519115.6465828037</v>
          </cell>
          <cell r="F78">
            <v>2766875.8323239228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C79">
            <v>7095969.4121699976</v>
          </cell>
          <cell r="D79">
            <v>7338356.8409200013</v>
          </cell>
          <cell r="E79">
            <v>6724821.4973499998</v>
          </cell>
          <cell r="F79">
            <v>6901922.4539400004</v>
          </cell>
          <cell r="G79">
            <v>371147.91481999803</v>
          </cell>
          <cell r="H79">
            <v>436434.386980001</v>
          </cell>
          <cell r="I79">
            <v>0</v>
          </cell>
          <cell r="J79">
            <v>0</v>
          </cell>
        </row>
        <row r="80">
          <cell r="C80">
            <v>30918510.338204086</v>
          </cell>
          <cell r="D80">
            <v>28137740.324573673</v>
          </cell>
          <cell r="E80">
            <v>27488945.091366936</v>
          </cell>
          <cell r="F80">
            <v>24466405.490555637</v>
          </cell>
          <cell r="G80">
            <v>3429238.5665049786</v>
          </cell>
          <cell r="H80">
            <v>3670374.274974111</v>
          </cell>
          <cell r="I80">
            <v>326.68033216995298</v>
          </cell>
          <cell r="J80">
            <v>960.559043921333</v>
          </cell>
        </row>
        <row r="81">
          <cell r="C81">
            <v>68008998.615709722</v>
          </cell>
          <cell r="D81">
            <v>74847227.50911966</v>
          </cell>
          <cell r="E81">
            <v>54486802.777489074</v>
          </cell>
          <cell r="F81">
            <v>53548612.404295422</v>
          </cell>
          <cell r="G81">
            <v>13521869.157888468</v>
          </cell>
          <cell r="H81">
            <v>21297654.545780301</v>
          </cell>
          <cell r="I81">
            <v>326.68033216995298</v>
          </cell>
          <cell r="J81">
            <v>960.559043921333</v>
          </cell>
        </row>
        <row r="82">
          <cell r="C82">
            <v>11185850.010579959</v>
          </cell>
          <cell r="D82">
            <v>11485712.67679999</v>
          </cell>
          <cell r="E82">
            <v>11106196.105609959</v>
          </cell>
          <cell r="F82">
            <v>11418109.548719991</v>
          </cell>
          <cell r="G82">
            <v>79653.904969998795</v>
          </cell>
          <cell r="H82">
            <v>67603.128079998904</v>
          </cell>
          <cell r="I82">
            <v>0</v>
          </cell>
          <cell r="J82">
            <v>0</v>
          </cell>
        </row>
        <row r="83">
          <cell r="C83">
            <v>46898824.953424014</v>
          </cell>
          <cell r="D83">
            <v>43760839.674785092</v>
          </cell>
          <cell r="E83">
            <v>42383239.989017829</v>
          </cell>
          <cell r="F83">
            <v>39279208.318407729</v>
          </cell>
          <cell r="G83">
            <v>6595.0673900000002</v>
          </cell>
          <cell r="H83">
            <v>7265.1686099999997</v>
          </cell>
          <cell r="I83">
            <v>4508989.8970161825</v>
          </cell>
          <cell r="J83">
            <v>4474366.1877673659</v>
          </cell>
        </row>
        <row r="84">
          <cell r="C84">
            <v>58084674.964003973</v>
          </cell>
          <cell r="D84">
            <v>55246552.351585083</v>
          </cell>
          <cell r="E84">
            <v>53489436.09462779</v>
          </cell>
          <cell r="F84">
            <v>50697317.867127717</v>
          </cell>
          <cell r="G84">
            <v>86248.972359998792</v>
          </cell>
          <cell r="H84">
            <v>74868.296689998897</v>
          </cell>
          <cell r="I84">
            <v>4508989.8970161825</v>
          </cell>
          <cell r="J84">
            <v>4474366.1877673659</v>
          </cell>
        </row>
        <row r="85">
          <cell r="C85">
            <v>126093673.5797137</v>
          </cell>
          <cell r="D85">
            <v>130093779.86070475</v>
          </cell>
          <cell r="E85">
            <v>107976238.87211686</v>
          </cell>
          <cell r="F85">
            <v>104245930.27142313</v>
          </cell>
          <cell r="G85">
            <v>13608118.130248467</v>
          </cell>
          <cell r="H85">
            <v>21372522.842470299</v>
          </cell>
          <cell r="I85">
            <v>4509316.5773483524</v>
          </cell>
          <cell r="J85">
            <v>4475326.7468112875</v>
          </cell>
        </row>
        <row r="89">
          <cell r="C89">
            <v>39295676.317285903</v>
          </cell>
          <cell r="D89">
            <v>34144337.672399901</v>
          </cell>
          <cell r="E89">
            <v>19569656.73373</v>
          </cell>
          <cell r="F89">
            <v>14973240.424560001</v>
          </cell>
          <cell r="G89">
            <v>19726019.5835559</v>
          </cell>
          <cell r="H89">
            <v>19171097.247839898</v>
          </cell>
          <cell r="I89">
            <v>0</v>
          </cell>
          <cell r="J89">
            <v>0</v>
          </cell>
        </row>
        <row r="90">
          <cell r="C90">
            <v>5469110.8443700531</v>
          </cell>
          <cell r="D90">
            <v>9635999.3808197584</v>
          </cell>
          <cell r="E90">
            <v>4849564.73539</v>
          </cell>
          <cell r="F90">
            <v>9037034.0816600006</v>
          </cell>
          <cell r="G90">
            <v>0</v>
          </cell>
          <cell r="H90">
            <v>0</v>
          </cell>
          <cell r="I90">
            <v>619546.10898005299</v>
          </cell>
          <cell r="J90">
            <v>598965.29915975814</v>
          </cell>
        </row>
        <row r="91">
          <cell r="C91">
            <v>44764787.161655955</v>
          </cell>
          <cell r="D91">
            <v>43780337.053219661</v>
          </cell>
          <cell r="E91">
            <v>24419221.46912</v>
          </cell>
          <cell r="F91">
            <v>24010274.506220002</v>
          </cell>
          <cell r="G91">
            <v>19726019.5835559</v>
          </cell>
          <cell r="H91">
            <v>19171097.247839898</v>
          </cell>
          <cell r="I91">
            <v>619546.10898005299</v>
          </cell>
          <cell r="J91">
            <v>598965.29915975814</v>
          </cell>
        </row>
        <row r="93">
          <cell r="C93">
            <v>43280382.743197396</v>
          </cell>
          <cell r="D93">
            <v>27486271.738305084</v>
          </cell>
          <cell r="E93">
            <v>15150469.819020001</v>
          </cell>
          <cell r="F93">
            <v>12102504.80491</v>
          </cell>
          <cell r="G93">
            <v>28129912.924177393</v>
          </cell>
          <cell r="H93">
            <v>15383766.933395086</v>
          </cell>
          <cell r="I93">
            <v>0</v>
          </cell>
          <cell r="J93">
            <v>0</v>
          </cell>
        </row>
        <row r="94">
          <cell r="C94">
            <v>15952096.472217232</v>
          </cell>
          <cell r="D94">
            <v>13930524.750369292</v>
          </cell>
          <cell r="E94">
            <v>15059869.958773701</v>
          </cell>
          <cell r="F94">
            <v>13149103.649146402</v>
          </cell>
          <cell r="G94">
            <v>0</v>
          </cell>
          <cell r="H94">
            <v>0</v>
          </cell>
          <cell r="I94">
            <v>892226.513443531</v>
          </cell>
          <cell r="J94">
            <v>781421.10122288996</v>
          </cell>
        </row>
        <row r="95">
          <cell r="C95">
            <v>59232479.215414628</v>
          </cell>
          <cell r="D95">
            <v>41416796.488674372</v>
          </cell>
          <cell r="E95">
            <v>30210339.777793702</v>
          </cell>
          <cell r="F95">
            <v>25251608.454056405</v>
          </cell>
          <cell r="G95">
            <v>28129912.924177393</v>
          </cell>
          <cell r="H95">
            <v>15383766.933395086</v>
          </cell>
          <cell r="I95">
            <v>892226.513443531</v>
          </cell>
          <cell r="J95">
            <v>781421.10122288996</v>
          </cell>
        </row>
        <row r="96">
          <cell r="C96">
            <v>103997266.37707058</v>
          </cell>
          <cell r="D96">
            <v>85197133.541894034</v>
          </cell>
          <cell r="E96">
            <v>54629561.246913701</v>
          </cell>
          <cell r="F96">
            <v>49261882.96027641</v>
          </cell>
          <cell r="G96">
            <v>47855932.507733293</v>
          </cell>
          <cell r="H96">
            <v>34554864.181234986</v>
          </cell>
          <cell r="I96">
            <v>1511772.6224235841</v>
          </cell>
          <cell r="J96">
            <v>1380386.4003826482</v>
          </cell>
        </row>
        <row r="98">
          <cell r="C98">
            <v>52731174.537067026</v>
          </cell>
          <cell r="D98">
            <v>64941568.104798138</v>
          </cell>
          <cell r="E98">
            <v>44065660.788850829</v>
          </cell>
          <cell r="F98">
            <v>46744905.497245751</v>
          </cell>
          <cell r="G98">
            <v>8139139.6020561894</v>
          </cell>
          <cell r="H98">
            <v>17707128.185402378</v>
          </cell>
          <cell r="I98">
            <v>526374.14616</v>
          </cell>
          <cell r="J98">
            <v>489534.42215</v>
          </cell>
        </row>
        <row r="99">
          <cell r="C99">
            <v>4477367.3000116525</v>
          </cell>
          <cell r="D99">
            <v>8894957.7546818182</v>
          </cell>
          <cell r="E99">
            <v>3904308.5400616522</v>
          </cell>
          <cell r="F99">
            <v>3579282.8351218193</v>
          </cell>
          <cell r="G99">
            <v>588379.45422000007</v>
          </cell>
          <cell r="H99">
            <v>5343032.9721700009</v>
          </cell>
          <cell r="I99">
            <v>-15320.69427</v>
          </cell>
          <cell r="J99">
            <v>-27358.052610000002</v>
          </cell>
        </row>
        <row r="100">
          <cell r="C100">
            <v>287299481.79386294</v>
          </cell>
          <cell r="D100">
            <v>289127439.26207876</v>
          </cell>
          <cell r="E100">
            <v>210575769.44794303</v>
          </cell>
          <cell r="F100">
            <v>203832001.5640671</v>
          </cell>
          <cell r="G100">
            <v>70191569.694257945</v>
          </cell>
          <cell r="H100">
            <v>78977548.181277663</v>
          </cell>
          <cell r="I100">
            <v>6532142.6516619371</v>
          </cell>
          <cell r="J100">
            <v>6317889.516733936</v>
          </cell>
        </row>
        <row r="105">
          <cell r="C105">
            <v>15605496.601430664</v>
          </cell>
          <cell r="D105">
            <v>14749937.211590113</v>
          </cell>
          <cell r="E105">
            <v>12489754.01191806</v>
          </cell>
          <cell r="F105">
            <v>11691546.150313519</v>
          </cell>
          <cell r="G105">
            <v>419776.39833999996</v>
          </cell>
          <cell r="H105">
            <v>484618.625</v>
          </cell>
          <cell r="I105">
            <v>2695966.191172604</v>
          </cell>
          <cell r="J105">
            <v>2573772.4362765942</v>
          </cell>
        </row>
        <row r="107">
          <cell r="C107">
            <v>3009488.5304862969</v>
          </cell>
          <cell r="D107">
            <v>2628971.0322350375</v>
          </cell>
          <cell r="E107">
            <v>2586971.56048</v>
          </cell>
          <cell r="F107">
            <v>2353358.1409999998</v>
          </cell>
          <cell r="G107">
            <v>0</v>
          </cell>
          <cell r="H107">
            <v>0</v>
          </cell>
          <cell r="I107">
            <v>422516.97000629653</v>
          </cell>
          <cell r="J107">
            <v>275612.89123503724</v>
          </cell>
        </row>
        <row r="108">
          <cell r="C108">
            <v>1090918.490775221</v>
          </cell>
          <cell r="D108">
            <v>986614.76976136491</v>
          </cell>
          <cell r="E108">
            <v>697635.57958999998</v>
          </cell>
          <cell r="F108">
            <v>666375.93547749997</v>
          </cell>
          <cell r="G108">
            <v>0</v>
          </cell>
          <cell r="H108">
            <v>0</v>
          </cell>
          <cell r="I108">
            <v>393282.91118522082</v>
          </cell>
          <cell r="J108">
            <v>320238.83428386494</v>
          </cell>
        </row>
        <row r="109">
          <cell r="C109">
            <v>26496743.204246517</v>
          </cell>
          <cell r="D109">
            <v>24869301.931910232</v>
          </cell>
          <cell r="E109">
            <v>24894264.714517139</v>
          </cell>
          <cell r="F109">
            <v>23349076.032758325</v>
          </cell>
          <cell r="G109">
            <v>1602478.48972938</v>
          </cell>
          <cell r="H109">
            <v>1520225.8991518999</v>
          </cell>
          <cell r="I109">
            <v>0</v>
          </cell>
          <cell r="J109">
            <v>0</v>
          </cell>
        </row>
        <row r="110">
          <cell r="C110">
            <v>19120568.14683</v>
          </cell>
          <cell r="D110">
            <v>18447698.261450004</v>
          </cell>
          <cell r="E110">
            <v>15097156.961300001</v>
          </cell>
          <cell r="F110">
            <v>14728346.347070001</v>
          </cell>
          <cell r="G110">
            <v>4023411.1855299999</v>
          </cell>
          <cell r="H110">
            <v>3719351.91438</v>
          </cell>
          <cell r="I110">
            <v>0</v>
          </cell>
          <cell r="J110">
            <v>0</v>
          </cell>
        </row>
        <row r="111">
          <cell r="C111">
            <v>41577119.272468992</v>
          </cell>
          <cell r="D111">
            <v>38250939.710771479</v>
          </cell>
          <cell r="E111">
            <v>34635092.481108986</v>
          </cell>
          <cell r="F111">
            <v>34927938.930421486</v>
          </cell>
          <cell r="G111">
            <v>6942026.7913600001</v>
          </cell>
          <cell r="H111">
            <v>3323000.7803500001</v>
          </cell>
          <cell r="I111">
            <v>0</v>
          </cell>
          <cell r="J111">
            <v>0</v>
          </cell>
        </row>
        <row r="112">
          <cell r="C112">
            <v>106900334.2462377</v>
          </cell>
          <cell r="D112">
            <v>99933462.917718232</v>
          </cell>
          <cell r="E112">
            <v>90400875.308914185</v>
          </cell>
          <cell r="F112">
            <v>87716641.53704083</v>
          </cell>
          <cell r="G112">
            <v>12987692.86495938</v>
          </cell>
          <cell r="H112">
            <v>9047197.2188818995</v>
          </cell>
          <cell r="I112">
            <v>3511766.0723641212</v>
          </cell>
          <cell r="J112">
            <v>3169624.1617954965</v>
          </cell>
        </row>
        <row r="115">
          <cell r="C115">
            <v>6299833.3905237615</v>
          </cell>
          <cell r="D115">
            <v>5392473.4169132458</v>
          </cell>
          <cell r="E115">
            <v>5358084.1914777001</v>
          </cell>
          <cell r="F115">
            <v>4855795.9641674999</v>
          </cell>
          <cell r="G115">
            <v>0</v>
          </cell>
          <cell r="H115">
            <v>0</v>
          </cell>
          <cell r="I115">
            <v>941749.19904606114</v>
          </cell>
          <cell r="J115">
            <v>536677.45274574612</v>
          </cell>
        </row>
        <row r="117">
          <cell r="C117">
            <v>2436841.3048094511</v>
          </cell>
          <cell r="D117">
            <v>2810526.7907136884</v>
          </cell>
          <cell r="E117">
            <v>2069210.6317699999</v>
          </cell>
          <cell r="F117">
            <v>2280118.9304699977</v>
          </cell>
          <cell r="G117">
            <v>0</v>
          </cell>
          <cell r="H117">
            <v>0</v>
          </cell>
          <cell r="I117">
            <v>367630.67303945101</v>
          </cell>
          <cell r="J117">
            <v>530407.86024368997</v>
          </cell>
        </row>
        <row r="118">
          <cell r="C118">
            <v>49833.07492729558</v>
          </cell>
          <cell r="D118">
            <v>57533.812675356901</v>
          </cell>
          <cell r="E118">
            <v>38226.226549999999</v>
          </cell>
          <cell r="F118">
            <v>35916.1368</v>
          </cell>
          <cell r="G118">
            <v>0</v>
          </cell>
          <cell r="H118">
            <v>0</v>
          </cell>
          <cell r="I118">
            <v>11606.84837729557</v>
          </cell>
          <cell r="J118">
            <v>21617.675875356901</v>
          </cell>
        </row>
        <row r="119">
          <cell r="C119">
            <v>4795357.8921300005</v>
          </cell>
          <cell r="D119">
            <v>4564284.3197400002</v>
          </cell>
          <cell r="E119">
            <v>4793044.8921300005</v>
          </cell>
          <cell r="F119">
            <v>4560300.3197400002</v>
          </cell>
          <cell r="G119">
            <v>2313</v>
          </cell>
          <cell r="H119">
            <v>3984</v>
          </cell>
          <cell r="I119">
            <v>0</v>
          </cell>
          <cell r="J119">
            <v>0</v>
          </cell>
        </row>
        <row r="120">
          <cell r="C120">
            <v>2560284.9449201003</v>
          </cell>
          <cell r="D120">
            <v>3118654.9163434999</v>
          </cell>
          <cell r="E120">
            <v>2560284.9449201003</v>
          </cell>
          <cell r="F120">
            <v>3118654.9163434999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</row>
        <row r="121">
          <cell r="C121">
            <v>30145916.397227801</v>
          </cell>
          <cell r="D121">
            <v>29369174.161430519</v>
          </cell>
          <cell r="E121">
            <v>13295694.598537803</v>
          </cell>
          <cell r="F121">
            <v>10648490.92141052</v>
          </cell>
          <cell r="G121">
            <v>16850221.798689999</v>
          </cell>
          <cell r="H121">
            <v>18720683.240019999</v>
          </cell>
          <cell r="I121">
            <v>0</v>
          </cell>
          <cell r="J121">
            <v>0</v>
          </cell>
        </row>
        <row r="122">
          <cell r="C122">
            <v>65501710.6253433</v>
          </cell>
          <cell r="D122">
            <v>61769513.928333178</v>
          </cell>
          <cell r="E122">
            <v>23990563.800489601</v>
          </cell>
          <cell r="F122">
            <v>26997947.600743789</v>
          </cell>
          <cell r="G122">
            <v>41511146.824853703</v>
          </cell>
          <cell r="H122">
            <v>34771566.3275894</v>
          </cell>
          <cell r="I122">
            <v>0</v>
          </cell>
          <cell r="J122">
            <v>0</v>
          </cell>
        </row>
        <row r="123">
          <cell r="C123">
            <v>111789777.62988171</v>
          </cell>
          <cell r="D123">
            <v>107082161.34614949</v>
          </cell>
          <cell r="E123">
            <v>52105109.285875201</v>
          </cell>
          <cell r="F123">
            <v>52497224.78967531</v>
          </cell>
          <cell r="G123">
            <v>58363681.623543702</v>
          </cell>
          <cell r="H123">
            <v>53496233.5676094</v>
          </cell>
          <cell r="I123">
            <v>1320986.7204628077</v>
          </cell>
          <cell r="J123">
            <v>1088702.988864793</v>
          </cell>
        </row>
        <row r="124">
          <cell r="C124">
            <v>218690111.87611941</v>
          </cell>
          <cell r="D124">
            <v>207015624.26386774</v>
          </cell>
          <cell r="E124">
            <v>142505984.59478939</v>
          </cell>
          <cell r="F124">
            <v>140213866.32671613</v>
          </cell>
          <cell r="G124">
            <v>71351374.488503084</v>
          </cell>
          <cell r="H124">
            <v>62543430.786491297</v>
          </cell>
          <cell r="I124">
            <v>4832752.7928269291</v>
          </cell>
          <cell r="J124">
            <v>4258327.1506602895</v>
          </cell>
        </row>
        <row r="128">
          <cell r="C128">
            <v>10282131.087583879</v>
          </cell>
          <cell r="D128">
            <v>8800848.6384853423</v>
          </cell>
          <cell r="E128">
            <v>9554025.6103205308</v>
          </cell>
          <cell r="F128">
            <v>8035159.5660500005</v>
          </cell>
          <cell r="G128">
            <v>543946.56055000005</v>
          </cell>
          <cell r="H128">
            <v>496282.63712999999</v>
          </cell>
          <cell r="I128">
            <v>184158.91671334769</v>
          </cell>
          <cell r="J128">
            <v>269406.4353053426</v>
          </cell>
        </row>
        <row r="129">
          <cell r="C129">
            <v>449962.706593271</v>
          </cell>
          <cell r="D129">
            <v>409282.07202890236</v>
          </cell>
          <cell r="E129">
            <v>377590.98864946695</v>
          </cell>
          <cell r="F129">
            <v>302125.28025999997</v>
          </cell>
          <cell r="G129">
            <v>4475.9552000000303</v>
          </cell>
          <cell r="H129">
            <v>5003.7604300000203</v>
          </cell>
          <cell r="I129">
            <v>67895.762743803993</v>
          </cell>
          <cell r="J129">
            <v>102153.03133890231</v>
          </cell>
        </row>
        <row r="130">
          <cell r="C130">
            <v>10732093.79417715</v>
          </cell>
          <cell r="D130">
            <v>9210130.7105142437</v>
          </cell>
          <cell r="E130">
            <v>9931616.5989699978</v>
          </cell>
          <cell r="F130">
            <v>8337284.8463100009</v>
          </cell>
          <cell r="G130">
            <v>548422.51575000014</v>
          </cell>
          <cell r="H130">
            <v>501286.39756000001</v>
          </cell>
          <cell r="I130">
            <v>252054.67945715168</v>
          </cell>
          <cell r="J130">
            <v>371559.46664424491</v>
          </cell>
        </row>
        <row r="131">
          <cell r="C131">
            <v>21650627.976714216</v>
          </cell>
          <cell r="D131">
            <v>19409690.834307164</v>
          </cell>
          <cell r="E131">
            <v>20877072.897784218</v>
          </cell>
          <cell r="F131">
            <v>18617491.200777162</v>
          </cell>
          <cell r="G131">
            <v>360856.13315999997</v>
          </cell>
          <cell r="H131">
            <v>384613.70466000005</v>
          </cell>
          <cell r="I131">
            <v>412698.94576999999</v>
          </cell>
          <cell r="J131">
            <v>407585.92887000006</v>
          </cell>
        </row>
        <row r="132">
          <cell r="C132">
            <v>2244507.8748562913</v>
          </cell>
          <cell r="D132">
            <v>1918400.1983498784</v>
          </cell>
          <cell r="E132">
            <v>1672310.1441254846</v>
          </cell>
          <cell r="F132">
            <v>1431927.5798598779</v>
          </cell>
          <cell r="G132">
            <v>565142.54828080628</v>
          </cell>
          <cell r="H132">
            <v>479718.91602000006</v>
          </cell>
          <cell r="I132">
            <v>7055.1824500000002</v>
          </cell>
          <cell r="J132">
            <v>6753.7024700000002</v>
          </cell>
        </row>
        <row r="133">
          <cell r="C133">
            <v>34627229.645747662</v>
          </cell>
          <cell r="D133">
            <v>30538221.743171286</v>
          </cell>
          <cell r="E133">
            <v>32480999.640879698</v>
          </cell>
          <cell r="F133">
            <v>28386703.626947042</v>
          </cell>
          <cell r="G133">
            <v>1474421.1971908063</v>
          </cell>
          <cell r="H133">
            <v>1365619.0182400001</v>
          </cell>
          <cell r="I133">
            <v>671808.80767715164</v>
          </cell>
          <cell r="J133">
            <v>785899.09798424493</v>
          </cell>
        </row>
        <row r="146">
          <cell r="C146">
            <v>36570287.897302046</v>
          </cell>
          <cell r="D146">
            <v>26732522.72362382</v>
          </cell>
          <cell r="E146">
            <v>19413408.627475861</v>
          </cell>
          <cell r="F146">
            <v>17994414.98351644</v>
          </cell>
          <cell r="G146">
            <v>17156879.269826189</v>
          </cell>
          <cell r="H146">
            <v>8738107.7401073799</v>
          </cell>
          <cell r="I146">
            <v>0</v>
          </cell>
          <cell r="J146">
            <v>0</v>
          </cell>
        </row>
        <row r="147">
          <cell r="C147">
            <v>2766875.8323239237</v>
          </cell>
          <cell r="D147">
            <v>2653143.9345152122</v>
          </cell>
          <cell r="E147">
            <v>2766875.8323239237</v>
          </cell>
          <cell r="F147">
            <v>2653143.9345152122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C148">
            <v>7338356.8409200013</v>
          </cell>
          <cell r="D148">
            <v>7394795.3973999973</v>
          </cell>
          <cell r="E148">
            <v>6901922.4539400004</v>
          </cell>
          <cell r="F148">
            <v>6754401.6555900006</v>
          </cell>
          <cell r="G148">
            <v>436434.38698000106</v>
          </cell>
          <cell r="H148">
            <v>640393.74180999701</v>
          </cell>
          <cell r="I148">
            <v>0</v>
          </cell>
          <cell r="J148">
            <v>0</v>
          </cell>
        </row>
        <row r="149">
          <cell r="C149">
            <v>28902931.168378368</v>
          </cell>
          <cell r="D149">
            <v>30563225.024485927</v>
          </cell>
          <cell r="E149">
            <v>24466405.229065642</v>
          </cell>
          <cell r="F149">
            <v>26184046.973743849</v>
          </cell>
          <cell r="G149">
            <v>3670374.2749741115</v>
          </cell>
          <cell r="H149">
            <v>3632890.1534651471</v>
          </cell>
          <cell r="I149">
            <v>766151.66433861223</v>
          </cell>
          <cell r="J149">
            <v>746287.89727693133</v>
          </cell>
        </row>
        <row r="150">
          <cell r="C150">
            <v>75578451.738924339</v>
          </cell>
          <cell r="D150">
            <v>67343687.080024958</v>
          </cell>
          <cell r="E150">
            <v>53548612.142805427</v>
          </cell>
          <cell r="F150">
            <v>53586007.547365502</v>
          </cell>
          <cell r="G150">
            <v>21263687.931780301</v>
          </cell>
          <cell r="H150">
            <v>13011391.635382526</v>
          </cell>
          <cell r="I150">
            <v>766151.66433861223</v>
          </cell>
          <cell r="J150">
            <v>746287.89727693133</v>
          </cell>
        </row>
        <row r="151">
          <cell r="C151">
            <v>11485712.495819993</v>
          </cell>
          <cell r="D151">
            <v>11074049.345149999</v>
          </cell>
          <cell r="E151">
            <v>11418109.367739994</v>
          </cell>
          <cell r="F151">
            <v>11015588.624190001</v>
          </cell>
          <cell r="G151">
            <v>67603.128079998947</v>
          </cell>
          <cell r="H151">
            <v>58460.720959999599</v>
          </cell>
          <cell r="I151">
            <v>0</v>
          </cell>
          <cell r="J151">
            <v>0</v>
          </cell>
        </row>
        <row r="152">
          <cell r="C152">
            <v>42951438.103840396</v>
          </cell>
          <cell r="D152">
            <v>43667957.946289293</v>
          </cell>
          <cell r="E152">
            <v>39235151.852757722</v>
          </cell>
          <cell r="F152">
            <v>40355499.611311115</v>
          </cell>
          <cell r="G152">
            <v>7265.1686100000024</v>
          </cell>
          <cell r="H152">
            <v>9734.4288799999995</v>
          </cell>
          <cell r="I152">
            <v>3709021.0824726755</v>
          </cell>
          <cell r="J152">
            <v>3302723.9060981669</v>
          </cell>
        </row>
        <row r="153">
          <cell r="C153">
            <v>54437150.599660389</v>
          </cell>
          <cell r="D153">
            <v>54742007.291439295</v>
          </cell>
          <cell r="E153">
            <v>50653261.220497712</v>
          </cell>
          <cell r="F153">
            <v>51371088.235501118</v>
          </cell>
          <cell r="G153">
            <v>74868.296689998955</v>
          </cell>
          <cell r="H153">
            <v>68195.149839999591</v>
          </cell>
          <cell r="I153">
            <v>3709021.0824726755</v>
          </cell>
          <cell r="J153">
            <v>3302723.9060981669</v>
          </cell>
        </row>
        <row r="154">
          <cell r="C154">
            <v>130015602.33858472</v>
          </cell>
          <cell r="D154">
            <v>122085694.37146425</v>
          </cell>
          <cell r="E154">
            <v>104201873.36330314</v>
          </cell>
          <cell r="F154">
            <v>104957095.78286663</v>
          </cell>
          <cell r="G154">
            <v>21338556.228470299</v>
          </cell>
          <cell r="H154">
            <v>13079586.785222525</v>
          </cell>
          <cell r="I154">
            <v>4475172.7468112875</v>
          </cell>
          <cell r="J154">
            <v>4049011.8033750984</v>
          </cell>
        </row>
        <row r="158">
          <cell r="C158">
            <v>34144337.672399893</v>
          </cell>
          <cell r="D158">
            <v>48178963.078211695</v>
          </cell>
          <cell r="E158">
            <v>14973240.424560001</v>
          </cell>
          <cell r="F158">
            <v>21005108.048019998</v>
          </cell>
          <cell r="G158">
            <v>19171097.247839894</v>
          </cell>
          <cell r="H158">
            <v>27173855.030191697</v>
          </cell>
          <cell r="I158">
            <v>0</v>
          </cell>
          <cell r="J158">
            <v>0</v>
          </cell>
        </row>
        <row r="159">
          <cell r="C159">
            <v>9635999.3808197565</v>
          </cell>
          <cell r="D159">
            <v>8977063.3726720233</v>
          </cell>
          <cell r="E159">
            <v>9037034.0816599987</v>
          </cell>
          <cell r="F159">
            <v>8351114.0418800013</v>
          </cell>
          <cell r="G159">
            <v>0</v>
          </cell>
          <cell r="H159">
            <v>0</v>
          </cell>
          <cell r="I159">
            <v>598965.29915975826</v>
          </cell>
          <cell r="J159">
            <v>625949.33079202194</v>
          </cell>
        </row>
        <row r="160">
          <cell r="C160">
            <v>43780337.053219646</v>
          </cell>
          <cell r="D160">
            <v>57156026.450883716</v>
          </cell>
          <cell r="E160">
            <v>24010274.506219998</v>
          </cell>
          <cell r="F160">
            <v>29356222.089899998</v>
          </cell>
          <cell r="G160">
            <v>19171097.247839894</v>
          </cell>
          <cell r="H160">
            <v>27173855.030191697</v>
          </cell>
          <cell r="I160">
            <v>598965.29915975826</v>
          </cell>
          <cell r="J160">
            <v>625949.33079202194</v>
          </cell>
        </row>
        <row r="162">
          <cell r="C162">
            <v>27486271.738305081</v>
          </cell>
          <cell r="D162">
            <v>39063882.443210006</v>
          </cell>
          <cell r="E162">
            <v>12102504.804909999</v>
          </cell>
          <cell r="F162">
            <v>13856255.00702</v>
          </cell>
          <cell r="G162">
            <v>15383766.933395086</v>
          </cell>
          <cell r="H162">
            <v>25207627.436190002</v>
          </cell>
          <cell r="I162">
            <v>0</v>
          </cell>
          <cell r="J162">
            <v>0</v>
          </cell>
        </row>
        <row r="163">
          <cell r="C163">
            <v>13930524.753509292</v>
          </cell>
          <cell r="D163">
            <v>14413850.084748242</v>
          </cell>
          <cell r="E163">
            <v>13149103.652286401</v>
          </cell>
          <cell r="F163">
            <v>13732577.524589991</v>
          </cell>
          <cell r="G163">
            <v>0</v>
          </cell>
          <cell r="H163">
            <v>0</v>
          </cell>
          <cell r="I163">
            <v>781421.10122289055</v>
          </cell>
          <cell r="J163">
            <v>681272.56015824934</v>
          </cell>
        </row>
        <row r="164">
          <cell r="C164">
            <v>41416796.491814375</v>
          </cell>
          <cell r="D164">
            <v>53477732.527958244</v>
          </cell>
          <cell r="E164">
            <v>25251608.4571964</v>
          </cell>
          <cell r="F164">
            <v>27588832.53160999</v>
          </cell>
          <cell r="G164">
            <v>15383766.933395086</v>
          </cell>
          <cell r="H164">
            <v>25207627.436190002</v>
          </cell>
          <cell r="I164">
            <v>781421.10122289055</v>
          </cell>
          <cell r="J164">
            <v>681272.56015824934</v>
          </cell>
        </row>
        <row r="165">
          <cell r="C165">
            <v>85197133.545034021</v>
          </cell>
          <cell r="D165">
            <v>110633758.97884196</v>
          </cell>
          <cell r="E165">
            <v>49261882.963416398</v>
          </cell>
          <cell r="F165">
            <v>56945054.621509984</v>
          </cell>
          <cell r="G165">
            <v>34554864.181234978</v>
          </cell>
          <cell r="H165">
            <v>52381482.466381699</v>
          </cell>
          <cell r="I165">
            <v>1380386.4003826487</v>
          </cell>
          <cell r="J165">
            <v>1307221.8909502714</v>
          </cell>
        </row>
        <row r="167">
          <cell r="C167">
            <v>65025297.384838142</v>
          </cell>
          <cell r="D167">
            <v>57396429.068196103</v>
          </cell>
          <cell r="E167">
            <v>46826158.777285755</v>
          </cell>
          <cell r="F167">
            <v>39576876.249992609</v>
          </cell>
          <cell r="G167">
            <v>17707128.185402378</v>
          </cell>
          <cell r="H167">
            <v>17365243.811640479</v>
          </cell>
          <cell r="I167">
            <v>492010.42215000006</v>
          </cell>
          <cell r="J167">
            <v>454309.00656301016</v>
          </cell>
        </row>
        <row r="168">
          <cell r="C168">
            <v>8899848.0636518188</v>
          </cell>
          <cell r="D168">
            <v>11126209.628409773</v>
          </cell>
          <cell r="E168">
            <v>3580687.1720918198</v>
          </cell>
          <cell r="F168">
            <v>3120694.0265797731</v>
          </cell>
          <cell r="G168">
            <v>5346516.944170001</v>
          </cell>
          <cell r="H168">
            <v>8003313.9344900008</v>
          </cell>
          <cell r="I168">
            <v>-27356.052610000002</v>
          </cell>
          <cell r="J168">
            <v>2201.66734</v>
          </cell>
        </row>
        <row r="169">
          <cell r="C169">
            <v>289137881.33210868</v>
          </cell>
          <cell r="D169">
            <v>301242092.04691207</v>
          </cell>
          <cell r="E169">
            <v>203870602.27609709</v>
          </cell>
          <cell r="F169">
            <v>204599720.680949</v>
          </cell>
          <cell r="G169">
            <v>78947065.539277658</v>
          </cell>
          <cell r="H169">
            <v>90829626.997734696</v>
          </cell>
          <cell r="I169">
            <v>6320213.516733937</v>
          </cell>
          <cell r="J169">
            <v>5812744.3682283806</v>
          </cell>
        </row>
        <row r="174">
          <cell r="C174">
            <v>14791973.712640112</v>
          </cell>
          <cell r="D174">
            <v>14862391.501983583</v>
          </cell>
          <cell r="E174">
            <v>11733582.65136352</v>
          </cell>
          <cell r="F174">
            <v>11875581.238970347</v>
          </cell>
          <cell r="G174">
            <v>484618.625</v>
          </cell>
          <cell r="H174">
            <v>440477.47485</v>
          </cell>
          <cell r="I174">
            <v>2573772.4362765937</v>
          </cell>
          <cell r="J174">
            <v>2546332.7881632331</v>
          </cell>
        </row>
        <row r="176">
          <cell r="C176">
            <v>2576260.9986250373</v>
          </cell>
          <cell r="D176">
            <v>2219055.46702648</v>
          </cell>
          <cell r="E176">
            <v>2300648.1073900005</v>
          </cell>
          <cell r="F176">
            <v>1897759.9434800001</v>
          </cell>
          <cell r="G176">
            <v>0</v>
          </cell>
          <cell r="H176">
            <v>0</v>
          </cell>
          <cell r="I176">
            <v>275612.89123503718</v>
          </cell>
          <cell r="J176">
            <v>321295.52354647976</v>
          </cell>
        </row>
        <row r="177">
          <cell r="C177">
            <v>986614.38744136528</v>
          </cell>
          <cell r="D177">
            <v>1017294.1458273231</v>
          </cell>
          <cell r="E177">
            <v>666375.55315750011</v>
          </cell>
          <cell r="F177">
            <v>659227.41101000004</v>
          </cell>
          <cell r="G177">
            <v>0</v>
          </cell>
          <cell r="H177">
            <v>0</v>
          </cell>
          <cell r="I177">
            <v>320238.83428386517</v>
          </cell>
          <cell r="J177">
            <v>358066.73481732304</v>
          </cell>
        </row>
        <row r="178">
          <cell r="C178">
            <v>24869301.931910224</v>
          </cell>
          <cell r="D178">
            <v>24293249.098320421</v>
          </cell>
          <cell r="E178">
            <v>23349076.032758325</v>
          </cell>
          <cell r="F178">
            <v>22655261.902633451</v>
          </cell>
          <cell r="G178">
            <v>1520225.8991518992</v>
          </cell>
          <cell r="H178">
            <v>1637987.1956869699</v>
          </cell>
          <cell r="I178">
            <v>0</v>
          </cell>
          <cell r="J178">
            <v>0</v>
          </cell>
        </row>
        <row r="179">
          <cell r="C179">
            <v>18447698.427100006</v>
          </cell>
          <cell r="D179">
            <v>17055612.814450003</v>
          </cell>
          <cell r="E179">
            <v>14728346.512720004</v>
          </cell>
          <cell r="F179">
            <v>13900341.900830001</v>
          </cell>
          <cell r="G179">
            <v>3719351.91438</v>
          </cell>
          <cell r="H179">
            <v>3155270.9136199998</v>
          </cell>
          <cell r="I179">
            <v>0</v>
          </cell>
          <cell r="J179">
            <v>0</v>
          </cell>
        </row>
        <row r="180">
          <cell r="C180">
            <v>38250939.907241479</v>
          </cell>
          <cell r="D180">
            <v>36324378.971483506</v>
          </cell>
          <cell r="E180">
            <v>34927939.126891486</v>
          </cell>
          <cell r="F180">
            <v>33789676.942660987</v>
          </cell>
          <cell r="G180">
            <v>3323000.7803500001</v>
          </cell>
          <cell r="H180">
            <v>2534702.0288225161</v>
          </cell>
          <cell r="I180">
            <v>0</v>
          </cell>
          <cell r="J180">
            <v>0</v>
          </cell>
        </row>
        <row r="181">
          <cell r="C181">
            <v>99922789.364958227</v>
          </cell>
          <cell r="D181">
            <v>95771981.999091312</v>
          </cell>
          <cell r="E181">
            <v>87705967.984280825</v>
          </cell>
          <cell r="F181">
            <v>84777849.339584783</v>
          </cell>
          <cell r="G181">
            <v>9047197.2188818995</v>
          </cell>
          <cell r="H181">
            <v>7768437.6129794857</v>
          </cell>
          <cell r="I181">
            <v>3169624.161795496</v>
          </cell>
          <cell r="J181">
            <v>3225695.0465270355</v>
          </cell>
        </row>
        <row r="184">
          <cell r="C184">
            <v>5392473.0295332484</v>
          </cell>
          <cell r="D184">
            <v>2908053.9395877048</v>
          </cell>
          <cell r="E184">
            <v>4855795.5767875016</v>
          </cell>
          <cell r="F184">
            <v>2170072.1737800003</v>
          </cell>
          <cell r="G184">
            <v>0</v>
          </cell>
          <cell r="H184">
            <v>0</v>
          </cell>
          <cell r="I184">
            <v>536677.45274574612</v>
          </cell>
          <cell r="J184">
            <v>737981.76580770535</v>
          </cell>
        </row>
        <row r="186">
          <cell r="C186">
            <v>2810526.6134036891</v>
          </cell>
          <cell r="D186">
            <v>2237841.760250953</v>
          </cell>
          <cell r="E186">
            <v>2280118.7531599985</v>
          </cell>
          <cell r="F186">
            <v>1896977.3070299998</v>
          </cell>
          <cell r="G186">
            <v>0</v>
          </cell>
          <cell r="H186">
            <v>0</v>
          </cell>
          <cell r="I186">
            <v>530407.86024369067</v>
          </cell>
          <cell r="J186">
            <v>340864.45322095312</v>
          </cell>
        </row>
        <row r="187">
          <cell r="C187">
            <v>57534.387325356904</v>
          </cell>
          <cell r="D187">
            <v>64643.033811201902</v>
          </cell>
          <cell r="E187">
            <v>35916.711450000003</v>
          </cell>
          <cell r="F187">
            <v>43855.026850000002</v>
          </cell>
          <cell r="G187">
            <v>0</v>
          </cell>
          <cell r="H187">
            <v>0</v>
          </cell>
          <cell r="I187">
            <v>21617.675875356901</v>
          </cell>
          <cell r="J187">
            <v>20788.0069612019</v>
          </cell>
        </row>
        <row r="188">
          <cell r="C188">
            <v>4564284.3197400002</v>
          </cell>
          <cell r="D188">
            <v>4582104.0682300003</v>
          </cell>
          <cell r="E188">
            <v>4560300.3197400002</v>
          </cell>
          <cell r="F188">
            <v>4580679.0682300003</v>
          </cell>
          <cell r="G188">
            <v>3984</v>
          </cell>
          <cell r="H188">
            <v>1425</v>
          </cell>
          <cell r="I188">
            <v>0</v>
          </cell>
          <cell r="J188">
            <v>0</v>
          </cell>
        </row>
        <row r="189">
          <cell r="C189">
            <v>3118654.9163434999</v>
          </cell>
          <cell r="D189">
            <v>2331739.2211699998</v>
          </cell>
          <cell r="E189">
            <v>3118654.9163434999</v>
          </cell>
          <cell r="F189">
            <v>2331739.2211699998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C190">
            <v>29369174.161430519</v>
          </cell>
          <cell r="D190">
            <v>26054740.841279998</v>
          </cell>
          <cell r="E190">
            <v>10648490.92141052</v>
          </cell>
          <cell r="F190">
            <v>9005855.23807</v>
          </cell>
          <cell r="G190">
            <v>18720683.240019999</v>
          </cell>
          <cell r="H190">
            <v>17048885.603209998</v>
          </cell>
          <cell r="I190">
            <v>0</v>
          </cell>
          <cell r="J190">
            <v>0</v>
          </cell>
        </row>
        <row r="191">
          <cell r="C191">
            <v>61769513.928333163</v>
          </cell>
          <cell r="D191">
            <v>80268990.23120521</v>
          </cell>
          <cell r="E191">
            <v>26997947.600743789</v>
          </cell>
          <cell r="F191">
            <v>28711283.523692198</v>
          </cell>
          <cell r="G191">
            <v>34771566.327589385</v>
          </cell>
          <cell r="H191">
            <v>51557706.707512997</v>
          </cell>
          <cell r="I191">
            <v>0</v>
          </cell>
          <cell r="J191">
            <v>0</v>
          </cell>
        </row>
        <row r="192">
          <cell r="C192">
            <v>107082161.35610947</v>
          </cell>
          <cell r="D192">
            <v>118448113.09553507</v>
          </cell>
          <cell r="E192">
            <v>52497224.799635306</v>
          </cell>
          <cell r="F192">
            <v>48740461.5588222</v>
          </cell>
          <cell r="G192">
            <v>53496233.567609385</v>
          </cell>
          <cell r="H192">
            <v>68608017.310722992</v>
          </cell>
          <cell r="I192">
            <v>1088702.9888647937</v>
          </cell>
          <cell r="J192">
            <v>1099634.2259898605</v>
          </cell>
        </row>
        <row r="193">
          <cell r="C193">
            <v>207004950.7210677</v>
          </cell>
          <cell r="D193">
            <v>214220095.09462637</v>
          </cell>
          <cell r="E193">
            <v>140203192.78391612</v>
          </cell>
          <cell r="F193">
            <v>133518310.89840698</v>
          </cell>
          <cell r="G193">
            <v>62543430.786491282</v>
          </cell>
          <cell r="H193">
            <v>76376454.923702478</v>
          </cell>
          <cell r="I193">
            <v>4258327.1506602895</v>
          </cell>
          <cell r="J193">
            <v>4325329.272516896</v>
          </cell>
        </row>
        <row r="197">
          <cell r="C197">
            <v>8820173.4131153431</v>
          </cell>
          <cell r="D197">
            <v>9743459.3948093783</v>
          </cell>
          <cell r="E197">
            <v>8054484.3406800013</v>
          </cell>
          <cell r="F197">
            <v>9010530.7686040625</v>
          </cell>
          <cell r="G197">
            <v>496282.63712999999</v>
          </cell>
          <cell r="H197">
            <v>428877.70757000003</v>
          </cell>
          <cell r="I197">
            <v>269406.43530534254</v>
          </cell>
          <cell r="J197">
            <v>304050.91863531509</v>
          </cell>
        </row>
        <row r="198">
          <cell r="C198">
            <v>409282.50810890232</v>
          </cell>
          <cell r="D198">
            <v>465187.85898915149</v>
          </cell>
          <cell r="E198">
            <v>302125.71633999998</v>
          </cell>
          <cell r="F198">
            <v>345208.592499374</v>
          </cell>
          <cell r="G198">
            <v>5003.7604300000185</v>
          </cell>
          <cell r="H198">
            <v>7540.7246100000302</v>
          </cell>
          <cell r="I198">
            <v>102153.03133890234</v>
          </cell>
          <cell r="J198">
            <v>112438.54187977745</v>
          </cell>
        </row>
        <row r="199">
          <cell r="C199">
            <v>9229455.9212242458</v>
          </cell>
          <cell r="D199">
            <v>10208647.25379853</v>
          </cell>
          <cell r="E199">
            <v>8356610.0570200011</v>
          </cell>
          <cell r="F199">
            <v>9355739.361103436</v>
          </cell>
          <cell r="G199">
            <v>501286.39756000001</v>
          </cell>
          <cell r="H199">
            <v>436418.43218000006</v>
          </cell>
          <cell r="I199">
            <v>371559.46664424485</v>
          </cell>
          <cell r="J199">
            <v>416489.46051509253</v>
          </cell>
        </row>
        <row r="200">
          <cell r="C200">
            <v>19453622.686277166</v>
          </cell>
          <cell r="D200">
            <v>20652825.011573665</v>
          </cell>
          <cell r="E200">
            <v>18667188.758747168</v>
          </cell>
          <cell r="F200">
            <v>19916767.111226413</v>
          </cell>
          <cell r="G200">
            <v>378847.99865999998</v>
          </cell>
          <cell r="H200">
            <v>354328.36034000001</v>
          </cell>
          <cell r="I200">
            <v>407585.92886999995</v>
          </cell>
          <cell r="J200">
            <v>381729.540007248</v>
          </cell>
        </row>
        <row r="201">
          <cell r="C201">
            <v>1913955.8226198785</v>
          </cell>
          <cell r="D201">
            <v>2016537.3925099559</v>
          </cell>
          <cell r="E201">
            <v>1431937.758129878</v>
          </cell>
          <cell r="F201">
            <v>1716470.9946099559</v>
          </cell>
          <cell r="G201">
            <v>475264.36202000006</v>
          </cell>
          <cell r="H201">
            <v>292209.00486999995</v>
          </cell>
          <cell r="I201">
            <v>6753.7024700000002</v>
          </cell>
          <cell r="J201">
            <v>7857.3930299999993</v>
          </cell>
        </row>
        <row r="202">
          <cell r="C202">
            <v>30597034.430121288</v>
          </cell>
          <cell r="D202">
            <v>32878009.65788215</v>
          </cell>
          <cell r="E202">
            <v>28455736.573897049</v>
          </cell>
          <cell r="F202">
            <v>30988977.466939803</v>
          </cell>
          <cell r="G202">
            <v>1355398.7582400001</v>
          </cell>
          <cell r="H202">
            <v>1082955.79739</v>
          </cell>
          <cell r="I202">
            <v>785899.09798424481</v>
          </cell>
          <cell r="J202">
            <v>806076.39355234057</v>
          </cell>
        </row>
      </sheetData>
      <sheetData sheetId="3">
        <row r="7">
          <cell r="H7">
            <v>42877481.469273105</v>
          </cell>
        </row>
        <row r="63">
          <cell r="B63">
            <v>97048159.977034777</v>
          </cell>
          <cell r="C63">
            <v>134024364.8743308</v>
          </cell>
          <cell r="D63">
            <v>231072524.85136548</v>
          </cell>
          <cell r="E63">
            <v>99175220.496323586</v>
          </cell>
          <cell r="F63">
            <v>126759758.79632756</v>
          </cell>
          <cell r="G63">
            <v>225934979.29265118</v>
          </cell>
          <cell r="H63">
            <v>42746479.019646078</v>
          </cell>
          <cell r="I63">
            <v>130233925.56372447</v>
          </cell>
          <cell r="J63">
            <v>172980404.58337045</v>
          </cell>
          <cell r="K63">
            <v>41727253.582783595</v>
          </cell>
          <cell r="L63">
            <v>122471168.19505756</v>
          </cell>
          <cell r="M63">
            <v>164198421.77784118</v>
          </cell>
          <cell r="N63">
            <v>54301680.957388707</v>
          </cell>
          <cell r="O63">
            <v>1154482.6405963346</v>
          </cell>
          <cell r="P63">
            <v>55456163.597985044</v>
          </cell>
          <cell r="Q63">
            <v>57447966.913539998</v>
          </cell>
          <cell r="R63">
            <v>1456042.2036300011</v>
          </cell>
          <cell r="S63">
            <v>58904009.117170006</v>
          </cell>
          <cell r="T63">
            <v>0</v>
          </cell>
          <cell r="U63">
            <v>2635956.6700099977</v>
          </cell>
          <cell r="V63">
            <v>2635956.6700099977</v>
          </cell>
          <cell r="W63">
            <v>0</v>
          </cell>
          <cell r="X63">
            <v>2832548.3976399992</v>
          </cell>
          <cell r="Y63">
            <v>2832548.3976399992</v>
          </cell>
        </row>
        <row r="64">
          <cell r="B64">
            <v>69527827.308806479</v>
          </cell>
          <cell r="C64">
            <v>127550537.38034213</v>
          </cell>
          <cell r="D64">
            <v>197078364.6891486</v>
          </cell>
          <cell r="E64">
            <v>72760778.107070729</v>
          </cell>
          <cell r="F64">
            <v>123271259.14142719</v>
          </cell>
          <cell r="G64">
            <v>196032037.24849793</v>
          </cell>
          <cell r="H64">
            <v>6824876.5497464761</v>
          </cell>
          <cell r="I64">
            <v>113957614.18695213</v>
          </cell>
          <cell r="J64">
            <v>120782490.73669861</v>
          </cell>
          <cell r="K64">
            <v>7654160.8761007302</v>
          </cell>
          <cell r="L64">
            <v>111094431.18680719</v>
          </cell>
          <cell r="M64">
            <v>118748592.06290793</v>
          </cell>
          <cell r="N64">
            <v>62702950.759059995</v>
          </cell>
          <cell r="O64">
            <v>676786.23612000002</v>
          </cell>
          <cell r="P64">
            <v>63379736.995179996</v>
          </cell>
          <cell r="Q64">
            <v>65106617.230970003</v>
          </cell>
          <cell r="R64">
            <v>708624</v>
          </cell>
          <cell r="S64">
            <v>65815241.230970003</v>
          </cell>
          <cell r="T64">
            <v>0</v>
          </cell>
          <cell r="U64">
            <v>12916136.95727</v>
          </cell>
          <cell r="V64">
            <v>12916136.95727</v>
          </cell>
          <cell r="W64">
            <v>0</v>
          </cell>
          <cell r="X64">
            <v>11468203.95462</v>
          </cell>
          <cell r="Y64">
            <v>11468203.95462</v>
          </cell>
        </row>
        <row r="65">
          <cell r="B65">
            <v>75081354.69069241</v>
          </cell>
          <cell r="C65">
            <v>211611418.02224106</v>
          </cell>
          <cell r="D65">
            <v>286692772.71293372</v>
          </cell>
          <cell r="E65">
            <v>75312950.176659539</v>
          </cell>
          <cell r="F65">
            <v>205498920.73621574</v>
          </cell>
          <cell r="G65">
            <v>280811870.91287518</v>
          </cell>
          <cell r="H65">
            <v>44433328.753092416</v>
          </cell>
          <cell r="I65">
            <v>211009724.09252104</v>
          </cell>
          <cell r="J65">
            <v>255443052.84561372</v>
          </cell>
          <cell r="K65">
            <v>47809832.277088515</v>
          </cell>
          <cell r="L65">
            <v>204936821.08755574</v>
          </cell>
          <cell r="M65">
            <v>252746653.36464417</v>
          </cell>
          <cell r="N65">
            <v>30648025.937599998</v>
          </cell>
          <cell r="O65">
            <v>60454.92972</v>
          </cell>
          <cell r="P65">
            <v>30708480.867320001</v>
          </cell>
          <cell r="Q65">
            <v>27503117.899571024</v>
          </cell>
          <cell r="R65">
            <v>68924.648660000006</v>
          </cell>
          <cell r="S65">
            <v>27572042.548231024</v>
          </cell>
          <cell r="T65">
            <v>0</v>
          </cell>
          <cell r="U65">
            <v>541239</v>
          </cell>
          <cell r="V65">
            <v>541239</v>
          </cell>
          <cell r="W65">
            <v>0</v>
          </cell>
          <cell r="X65">
            <v>493175</v>
          </cell>
          <cell r="Y65">
            <v>493175</v>
          </cell>
        </row>
        <row r="66">
          <cell r="B66">
            <v>37686329.568138346</v>
          </cell>
          <cell r="C66">
            <v>126566667.10329476</v>
          </cell>
          <cell r="D66">
            <v>164252996.67143309</v>
          </cell>
          <cell r="E66">
            <v>40254402.278474592</v>
          </cell>
          <cell r="F66">
            <v>118501512.88639823</v>
          </cell>
          <cell r="G66">
            <v>158755915.16487285</v>
          </cell>
          <cell r="H66">
            <v>10248391.4172794</v>
          </cell>
          <cell r="I66">
            <v>123290525.78628476</v>
          </cell>
          <cell r="J66">
            <v>133538917.20356415</v>
          </cell>
          <cell r="K66">
            <v>13676292.119882975</v>
          </cell>
          <cell r="L66">
            <v>114645923.34061824</v>
          </cell>
          <cell r="M66">
            <v>128322215.46050124</v>
          </cell>
          <cell r="N66">
            <v>27437938.150858946</v>
          </cell>
          <cell r="O66">
            <v>287866.45770999999</v>
          </cell>
          <cell r="P66">
            <v>27725804.608568948</v>
          </cell>
          <cell r="Q66">
            <v>26578110.158591617</v>
          </cell>
          <cell r="R66">
            <v>394682.98650999996</v>
          </cell>
          <cell r="S66">
            <v>26972793.145101618</v>
          </cell>
          <cell r="T66">
            <v>0</v>
          </cell>
          <cell r="U66">
            <v>2988274.8592999997</v>
          </cell>
          <cell r="V66">
            <v>2988274.8592999997</v>
          </cell>
          <cell r="W66">
            <v>0</v>
          </cell>
          <cell r="X66">
            <v>3460906.5592700001</v>
          </cell>
          <cell r="Y66">
            <v>3460906.5592700001</v>
          </cell>
        </row>
        <row r="67">
          <cell r="B67">
            <v>444532.12148000341</v>
          </cell>
          <cell r="C67">
            <v>2824191.6097099129</v>
          </cell>
          <cell r="D67">
            <v>3268723.7311899159</v>
          </cell>
          <cell r="E67">
            <v>29249.700619777279</v>
          </cell>
          <cell r="F67">
            <v>2883558.378220723</v>
          </cell>
          <cell r="G67">
            <v>2912808.0788404997</v>
          </cell>
          <cell r="H67">
            <v>5079.6650700044156</v>
          </cell>
          <cell r="I67">
            <v>2824191.6097099129</v>
          </cell>
          <cell r="J67">
            <v>2829271.2747799167</v>
          </cell>
          <cell r="K67">
            <v>5341.3643797772793</v>
          </cell>
          <cell r="L67">
            <v>2883558.378220723</v>
          </cell>
          <cell r="M67">
            <v>2888899.7426004997</v>
          </cell>
          <cell r="N67">
            <v>439452.45640999899</v>
          </cell>
          <cell r="O67">
            <v>0</v>
          </cell>
          <cell r="P67">
            <v>439452.45640999899</v>
          </cell>
          <cell r="Q67">
            <v>23908.336240000001</v>
          </cell>
          <cell r="R67">
            <v>0</v>
          </cell>
          <cell r="S67">
            <v>23908.336240000001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</row>
        <row r="68">
          <cell r="B68">
            <v>324937675.99196953</v>
          </cell>
          <cell r="C68">
            <v>254151809.18739745</v>
          </cell>
          <cell r="D68">
            <v>579089485.17936707</v>
          </cell>
          <cell r="E68">
            <v>338157764.55895364</v>
          </cell>
          <cell r="F68">
            <v>262307868.59134525</v>
          </cell>
          <cell r="G68">
            <v>600465633.15029931</v>
          </cell>
          <cell r="H68">
            <v>134949286.70067954</v>
          </cell>
          <cell r="I68">
            <v>253962196.42067745</v>
          </cell>
          <cell r="J68">
            <v>388911483.12135708</v>
          </cell>
          <cell r="K68">
            <v>134161668.0080473</v>
          </cell>
          <cell r="L68">
            <v>262119989.51768526</v>
          </cell>
          <cell r="M68">
            <v>396281657.52573305</v>
          </cell>
          <cell r="N68">
            <v>189988389.29128999</v>
          </cell>
          <cell r="O68">
            <v>189612.76672000001</v>
          </cell>
          <cell r="P68">
            <v>190178002.05801001</v>
          </cell>
          <cell r="Q68">
            <v>203996096.55090633</v>
          </cell>
          <cell r="R68">
            <v>187879.07365999999</v>
          </cell>
          <cell r="S68">
            <v>204183975.62456632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</row>
        <row r="69">
          <cell r="B69">
            <v>7048578.4893844593</v>
          </cell>
          <cell r="C69">
            <v>66181359.284753047</v>
          </cell>
          <cell r="D69">
            <v>73229937.774137482</v>
          </cell>
          <cell r="E69">
            <v>7125182.8608112279</v>
          </cell>
          <cell r="F69">
            <v>70470306.539091945</v>
          </cell>
          <cell r="G69">
            <v>77595489.399903119</v>
          </cell>
          <cell r="H69">
            <v>6294136.7971744593</v>
          </cell>
          <cell r="I69">
            <v>66171359.284753047</v>
          </cell>
          <cell r="J69">
            <v>72465496.081927478</v>
          </cell>
          <cell r="K69">
            <v>6313700.1030723415</v>
          </cell>
          <cell r="L69">
            <v>70460306.539091945</v>
          </cell>
          <cell r="M69">
            <v>76774006.64216423</v>
          </cell>
          <cell r="N69">
            <v>754441.69220999989</v>
          </cell>
          <cell r="O69">
            <v>0</v>
          </cell>
          <cell r="P69">
            <v>754441.69220999989</v>
          </cell>
          <cell r="Q69">
            <v>811482.75773888605</v>
          </cell>
          <cell r="R69">
            <v>0</v>
          </cell>
          <cell r="S69">
            <v>811482.75773888605</v>
          </cell>
          <cell r="T69">
            <v>0</v>
          </cell>
          <cell r="U69">
            <v>10000</v>
          </cell>
          <cell r="V69">
            <v>10000</v>
          </cell>
          <cell r="W69">
            <v>0</v>
          </cell>
          <cell r="X69">
            <v>10000</v>
          </cell>
          <cell r="Y69">
            <v>10000</v>
          </cell>
        </row>
        <row r="70">
          <cell r="B70">
            <v>650325870.70380259</v>
          </cell>
          <cell r="C70">
            <v>390535694.83935136</v>
          </cell>
          <cell r="D70">
            <v>1040861565.5431536</v>
          </cell>
          <cell r="E70">
            <v>626839451.86407292</v>
          </cell>
          <cell r="F70">
            <v>406559920.12316936</v>
          </cell>
          <cell r="G70">
            <v>1033399371.9872422</v>
          </cell>
          <cell r="H70">
            <v>418899683.02029413</v>
          </cell>
          <cell r="I70">
            <v>389113402.99946135</v>
          </cell>
          <cell r="J70">
            <v>808013086.01975513</v>
          </cell>
          <cell r="K70">
            <v>401725040.0652259</v>
          </cell>
          <cell r="L70">
            <v>405366018.88594937</v>
          </cell>
          <cell r="M70">
            <v>807091058.95117521</v>
          </cell>
          <cell r="N70">
            <v>231426187.68350852</v>
          </cell>
          <cell r="O70">
            <v>1158149.8398899999</v>
          </cell>
          <cell r="P70">
            <v>232584337.52339852</v>
          </cell>
          <cell r="Q70">
            <v>225114411.79884705</v>
          </cell>
          <cell r="R70">
            <v>1193600.23722</v>
          </cell>
          <cell r="S70">
            <v>226308012.03606704</v>
          </cell>
          <cell r="T70">
            <v>0</v>
          </cell>
          <cell r="U70">
            <v>264142</v>
          </cell>
          <cell r="V70">
            <v>264142</v>
          </cell>
          <cell r="W70">
            <v>0</v>
          </cell>
          <cell r="X70">
            <v>301</v>
          </cell>
          <cell r="Y70">
            <v>301</v>
          </cell>
        </row>
        <row r="71">
          <cell r="B71">
            <v>1553715.9358550224</v>
          </cell>
          <cell r="C71">
            <v>41952619.403628089</v>
          </cell>
          <cell r="D71">
            <v>43506335.339483112</v>
          </cell>
          <cell r="E71">
            <v>1527985.5440495301</v>
          </cell>
          <cell r="F71">
            <v>49617738.187783159</v>
          </cell>
          <cell r="G71">
            <v>51145723.731832691</v>
          </cell>
          <cell r="H71">
            <v>1545858.9358550224</v>
          </cell>
          <cell r="I71">
            <v>41947504.403628089</v>
          </cell>
          <cell r="J71">
            <v>43493363.339483112</v>
          </cell>
          <cell r="K71">
            <v>1520128.5440495301</v>
          </cell>
          <cell r="L71">
            <v>49612691.187783159</v>
          </cell>
          <cell r="M71">
            <v>51132819.731832691</v>
          </cell>
          <cell r="N71">
            <v>7857</v>
          </cell>
          <cell r="O71">
            <v>5115</v>
          </cell>
          <cell r="P71">
            <v>12972</v>
          </cell>
          <cell r="Q71">
            <v>7857</v>
          </cell>
          <cell r="R71">
            <v>5047</v>
          </cell>
          <cell r="S71">
            <v>12904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</row>
        <row r="72">
          <cell r="B72">
            <v>1609321</v>
          </cell>
          <cell r="C72">
            <v>20.482600000000001</v>
          </cell>
          <cell r="D72">
            <v>1609341.4826</v>
          </cell>
          <cell r="E72">
            <v>1234021</v>
          </cell>
          <cell r="F72">
            <v>22.690339999999999</v>
          </cell>
          <cell r="G72">
            <v>1234043.69034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1609321</v>
          </cell>
          <cell r="O72">
            <v>0</v>
          </cell>
          <cell r="P72">
            <v>1609321</v>
          </cell>
          <cell r="Q72">
            <v>1234021</v>
          </cell>
          <cell r="R72">
            <v>0</v>
          </cell>
          <cell r="S72">
            <v>1234021</v>
          </cell>
          <cell r="T72">
            <v>0</v>
          </cell>
          <cell r="U72">
            <v>20.482600000000001</v>
          </cell>
          <cell r="V72">
            <v>20.482600000000001</v>
          </cell>
          <cell r="W72">
            <v>0</v>
          </cell>
          <cell r="X72">
            <v>22.690339999999999</v>
          </cell>
          <cell r="Y72">
            <v>22.690339999999999</v>
          </cell>
        </row>
        <row r="73">
          <cell r="B73">
            <v>0</v>
          </cell>
          <cell r="C73">
            <v>2027814.4020517501</v>
          </cell>
          <cell r="D73">
            <v>2027814.4020517501</v>
          </cell>
          <cell r="E73">
            <v>0</v>
          </cell>
          <cell r="F73">
            <v>1935536.1551299999</v>
          </cell>
          <cell r="G73">
            <v>1935536.1551299999</v>
          </cell>
          <cell r="H73">
            <v>0</v>
          </cell>
          <cell r="I73">
            <v>1985347.5532717502</v>
          </cell>
          <cell r="J73">
            <v>1985347.5532717502</v>
          </cell>
          <cell r="K73">
            <v>0</v>
          </cell>
          <cell r="L73">
            <v>1904630.7599999998</v>
          </cell>
          <cell r="M73">
            <v>1904630.7599999998</v>
          </cell>
          <cell r="N73">
            <v>0</v>
          </cell>
          <cell r="O73">
            <v>2423.67722</v>
          </cell>
          <cell r="P73">
            <v>2423.67722</v>
          </cell>
          <cell r="Q73">
            <v>0</v>
          </cell>
          <cell r="R73">
            <v>2324</v>
          </cell>
          <cell r="S73">
            <v>2324</v>
          </cell>
          <cell r="T73">
            <v>0</v>
          </cell>
          <cell r="U73">
            <v>40043.171559999995</v>
          </cell>
          <cell r="V73">
            <v>40043.171559999995</v>
          </cell>
          <cell r="W73">
            <v>0</v>
          </cell>
          <cell r="X73">
            <v>28581.395130000004</v>
          </cell>
          <cell r="Y73">
            <v>28581.395130000004</v>
          </cell>
        </row>
        <row r="74">
          <cell r="B74">
            <v>8452551.5266450252</v>
          </cell>
          <cell r="C74">
            <v>2870169.4453849751</v>
          </cell>
          <cell r="D74">
            <v>11322720.972030001</v>
          </cell>
          <cell r="E74">
            <v>9400492.7682454009</v>
          </cell>
          <cell r="F74">
            <v>2805984.1888345978</v>
          </cell>
          <cell r="G74">
            <v>12206476.957079999</v>
          </cell>
          <cell r="H74">
            <v>175557.783555025</v>
          </cell>
          <cell r="I74">
            <v>2807041.9618049748</v>
          </cell>
          <cell r="J74">
            <v>2982599.7453600001</v>
          </cell>
          <cell r="K74">
            <v>51940.564125402503</v>
          </cell>
          <cell r="L74">
            <v>2755737.8691645977</v>
          </cell>
          <cell r="M74">
            <v>2807678.4332900001</v>
          </cell>
          <cell r="N74">
            <v>8276993.74309</v>
          </cell>
          <cell r="O74">
            <v>14086.95</v>
          </cell>
          <cell r="P74">
            <v>8291080.6930900002</v>
          </cell>
          <cell r="Q74">
            <v>9348552.204119999</v>
          </cell>
          <cell r="R74">
            <v>7129.27</v>
          </cell>
          <cell r="S74">
            <v>9355681.4741200004</v>
          </cell>
          <cell r="T74">
            <v>0</v>
          </cell>
          <cell r="U74">
            <v>49040.533580000003</v>
          </cell>
          <cell r="V74">
            <v>49040.533580000003</v>
          </cell>
          <cell r="W74">
            <v>0</v>
          </cell>
          <cell r="X74">
            <v>43117.04967</v>
          </cell>
          <cell r="Y74">
            <v>43117.04967</v>
          </cell>
        </row>
        <row r="75">
          <cell r="B75">
            <v>1273715917.3138084</v>
          </cell>
          <cell r="C75">
            <v>1360296666.0350852</v>
          </cell>
          <cell r="D75">
            <v>2634012583.3488946</v>
          </cell>
          <cell r="E75">
            <v>1271817499.3552809</v>
          </cell>
          <cell r="F75">
            <v>1370612386.4142838</v>
          </cell>
          <cell r="G75">
            <v>2642429885.7695646</v>
          </cell>
          <cell r="H75">
            <v>666122678.64239252</v>
          </cell>
          <cell r="I75">
            <v>1337302833.8627889</v>
          </cell>
          <cell r="J75">
            <v>2003425512.5051813</v>
          </cell>
          <cell r="K75">
            <v>654645357.50475609</v>
          </cell>
          <cell r="L75">
            <v>1348251276.9479339</v>
          </cell>
          <cell r="M75">
            <v>2002896634.4526901</v>
          </cell>
          <cell r="N75">
            <v>607593238.67141616</v>
          </cell>
          <cell r="O75">
            <v>3548978.4979763348</v>
          </cell>
          <cell r="P75">
            <v>611142217.16939247</v>
          </cell>
          <cell r="Q75">
            <v>617172141.8505249</v>
          </cell>
          <cell r="R75">
            <v>4024253.4196800012</v>
          </cell>
          <cell r="S75">
            <v>621196395.2702049</v>
          </cell>
          <cell r="T75">
            <v>0</v>
          </cell>
          <cell r="U75">
            <v>19444853.674319997</v>
          </cell>
          <cell r="V75">
            <v>19444853.674319997</v>
          </cell>
          <cell r="W75">
            <v>0</v>
          </cell>
          <cell r="X75">
            <v>18336856.046670001</v>
          </cell>
          <cell r="Y75">
            <v>18336856.046670001</v>
          </cell>
        </row>
        <row r="77">
          <cell r="B77">
            <v>1188269429.9329634</v>
          </cell>
          <cell r="C77">
            <v>1109456264.4103115</v>
          </cell>
          <cell r="D77">
            <v>2297725694.3432736</v>
          </cell>
          <cell r="E77">
            <v>1185513115.5096958</v>
          </cell>
          <cell r="F77">
            <v>1123654689.2183478</v>
          </cell>
          <cell r="G77">
            <v>2309167804.7280436</v>
          </cell>
          <cell r="H77">
            <v>581719887.28157687</v>
          </cell>
          <cell r="I77">
            <v>1098312037.9217815</v>
          </cell>
          <cell r="J77">
            <v>1680031925.2033572</v>
          </cell>
          <cell r="K77">
            <v>570952508.60325694</v>
          </cell>
          <cell r="L77">
            <v>1112626310.899893</v>
          </cell>
          <cell r="M77">
            <v>1683578819.50315</v>
          </cell>
          <cell r="N77">
            <v>606549542.6513865</v>
          </cell>
          <cell r="O77">
            <v>114806.82004999999</v>
          </cell>
          <cell r="P77">
            <v>606664349.4714365</v>
          </cell>
          <cell r="Q77">
            <v>614560606.90643883</v>
          </cell>
          <cell r="R77">
            <v>401308.535389992</v>
          </cell>
          <cell r="S77">
            <v>614961915.44182885</v>
          </cell>
          <cell r="T77">
            <v>0</v>
          </cell>
          <cell r="U77">
            <v>11029419.668480001</v>
          </cell>
          <cell r="V77">
            <v>11029419.668480001</v>
          </cell>
          <cell r="W77">
            <v>0</v>
          </cell>
          <cell r="X77">
            <v>10627069.783064859</v>
          </cell>
          <cell r="Y77">
            <v>10627069.783064859</v>
          </cell>
        </row>
        <row r="78">
          <cell r="B78">
            <v>9942889.3938068766</v>
          </cell>
          <cell r="C78">
            <v>103108268.41770774</v>
          </cell>
          <cell r="D78">
            <v>113051157.8115146</v>
          </cell>
          <cell r="E78">
            <v>11994470.566538956</v>
          </cell>
          <cell r="F78">
            <v>101211978.99255045</v>
          </cell>
          <cell r="G78">
            <v>113206449.55908939</v>
          </cell>
          <cell r="H78">
            <v>8899193.5232043229</v>
          </cell>
          <cell r="I78">
            <v>97383965.397457734</v>
          </cell>
          <cell r="J78">
            <v>106283158.92066205</v>
          </cell>
          <cell r="K78">
            <v>9382936.1590456553</v>
          </cell>
          <cell r="L78">
            <v>94932289.296585307</v>
          </cell>
          <cell r="M78">
            <v>104315225.45563096</v>
          </cell>
          <cell r="N78">
            <v>1043695.870602553</v>
          </cell>
          <cell r="O78">
            <v>778489.23035000009</v>
          </cell>
          <cell r="P78">
            <v>1822185.1009525531</v>
          </cell>
          <cell r="Q78">
            <v>2611534.4074932998</v>
          </cell>
          <cell r="R78">
            <v>1199286.05559</v>
          </cell>
          <cell r="S78">
            <v>3810820.4630833003</v>
          </cell>
          <cell r="T78">
            <v>0</v>
          </cell>
          <cell r="U78">
            <v>4945813.7898999993</v>
          </cell>
          <cell r="V78">
            <v>4945813.7898999993</v>
          </cell>
          <cell r="W78">
            <v>0</v>
          </cell>
          <cell r="X78">
            <v>5080403.6403751401</v>
          </cell>
          <cell r="Y78">
            <v>5080403.6403751401</v>
          </cell>
        </row>
        <row r="79">
          <cell r="B79">
            <v>75503597.987038687</v>
          </cell>
          <cell r="C79">
            <v>147732133.20993635</v>
          </cell>
          <cell r="D79">
            <v>223235731.19697505</v>
          </cell>
          <cell r="E79">
            <v>74309913.279045641</v>
          </cell>
          <cell r="F79">
            <v>145745718.20625538</v>
          </cell>
          <cell r="G79">
            <v>220055631.48530105</v>
          </cell>
          <cell r="H79">
            <v>75503597.837611243</v>
          </cell>
          <cell r="I79">
            <v>141606830.54355001</v>
          </cell>
          <cell r="J79">
            <v>217110428.3811613</v>
          </cell>
          <cell r="K79">
            <v>74309912.742453411</v>
          </cell>
          <cell r="L79">
            <v>140692676.75145537</v>
          </cell>
          <cell r="M79">
            <v>215002589.49390879</v>
          </cell>
          <cell r="N79">
            <v>0.14942744288782706</v>
          </cell>
          <cell r="O79">
            <v>2655682.4504463351</v>
          </cell>
          <cell r="P79">
            <v>2655682.5998737593</v>
          </cell>
          <cell r="Q79">
            <v>0.53659223134582068</v>
          </cell>
          <cell r="R79">
            <v>2423658.8315700088</v>
          </cell>
          <cell r="S79">
            <v>2423659.3681622418</v>
          </cell>
          <cell r="T79">
            <v>0</v>
          </cell>
          <cell r="U79">
            <v>3469620.2159399986</v>
          </cell>
          <cell r="V79">
            <v>3469620.2159399986</v>
          </cell>
          <cell r="W79">
            <v>0</v>
          </cell>
          <cell r="X79">
            <v>2629382.623230001</v>
          </cell>
          <cell r="Y79">
            <v>2629382.623230001</v>
          </cell>
        </row>
        <row r="80">
          <cell r="B80">
            <v>295121.48716701067</v>
          </cell>
          <cell r="C80">
            <v>40553962.5064331</v>
          </cell>
          <cell r="D80">
            <v>40849083.993600108</v>
          </cell>
          <cell r="E80">
            <v>358092.70762544661</v>
          </cell>
          <cell r="F80">
            <v>38946477.138862588</v>
          </cell>
          <cell r="G80">
            <v>39304569.846488029</v>
          </cell>
          <cell r="H80">
            <v>295121.48716701067</v>
          </cell>
          <cell r="I80">
            <v>38232954.01314678</v>
          </cell>
          <cell r="J80">
            <v>38528075.500313789</v>
          </cell>
          <cell r="K80">
            <v>358092.70762544661</v>
          </cell>
          <cell r="L80">
            <v>36584032.370424047</v>
          </cell>
          <cell r="M80">
            <v>36942125.078049488</v>
          </cell>
          <cell r="N80">
            <v>0</v>
          </cell>
          <cell r="O80">
            <v>1577169.0181996273</v>
          </cell>
          <cell r="P80">
            <v>1577169.0181996273</v>
          </cell>
          <cell r="Q80">
            <v>0</v>
          </cell>
          <cell r="R80">
            <v>1604675.8344169739</v>
          </cell>
          <cell r="S80">
            <v>1604675.8344169739</v>
          </cell>
          <cell r="T80">
            <v>0</v>
          </cell>
          <cell r="U80">
            <v>743839.47508669004</v>
          </cell>
          <cell r="V80">
            <v>743839.47508669004</v>
          </cell>
          <cell r="W80">
            <v>0</v>
          </cell>
          <cell r="X80">
            <v>757768.93402156804</v>
          </cell>
          <cell r="Y80">
            <v>757768.93402156804</v>
          </cell>
        </row>
        <row r="81">
          <cell r="B81">
            <v>75208476.499871671</v>
          </cell>
          <cell r="C81">
            <v>107178170.70350325</v>
          </cell>
          <cell r="D81">
            <v>182386647.20337495</v>
          </cell>
          <cell r="E81">
            <v>73951820.571420193</v>
          </cell>
          <cell r="F81">
            <v>106799241.0673928</v>
          </cell>
          <cell r="G81">
            <v>180751061.63881302</v>
          </cell>
          <cell r="H81">
            <v>75208476.350444227</v>
          </cell>
          <cell r="I81">
            <v>103373876.53040323</v>
          </cell>
          <cell r="J81">
            <v>178582352.88084751</v>
          </cell>
          <cell r="K81">
            <v>73951820.034827963</v>
          </cell>
          <cell r="L81">
            <v>104108644.38103132</v>
          </cell>
          <cell r="M81">
            <v>178060464.41585931</v>
          </cell>
          <cell r="N81">
            <v>0.14942744288782706</v>
          </cell>
          <cell r="O81">
            <v>1078513.4322467078</v>
          </cell>
          <cell r="P81">
            <v>1078513.581674132</v>
          </cell>
          <cell r="Q81">
            <v>0.53659223134582068</v>
          </cell>
          <cell r="R81">
            <v>818982.9971530349</v>
          </cell>
          <cell r="S81">
            <v>818983.53374526789</v>
          </cell>
          <cell r="T81">
            <v>0</v>
          </cell>
          <cell r="U81">
            <v>2725780.7408533087</v>
          </cell>
          <cell r="V81">
            <v>2725780.7408533087</v>
          </cell>
          <cell r="W81">
            <v>0</v>
          </cell>
          <cell r="X81">
            <v>1871613.689208433</v>
          </cell>
          <cell r="Y81">
            <v>1871613.689208433</v>
          </cell>
        </row>
      </sheetData>
      <sheetData sheetId="4">
        <row r="9">
          <cell r="F9">
            <v>251608.50908945594</v>
          </cell>
        </row>
        <row r="314">
          <cell r="C314">
            <v>296812.43806086277</v>
          </cell>
          <cell r="D314">
            <v>1389316.7354201861</v>
          </cell>
          <cell r="E314">
            <v>1085205.556012067</v>
          </cell>
          <cell r="F314">
            <v>296812.43806086277</v>
          </cell>
          <cell r="G314">
            <v>1389316.7354201861</v>
          </cell>
          <cell r="H314">
            <v>1085205.556012067</v>
          </cell>
          <cell r="I314">
            <v>0</v>
          </cell>
          <cell r="J314">
            <v>0</v>
          </cell>
          <cell r="K314">
            <v>0</v>
          </cell>
        </row>
        <row r="315">
          <cell r="C315">
            <v>1405205.4288737683</v>
          </cell>
          <cell r="D315">
            <v>3681576.9553024834</v>
          </cell>
          <cell r="E315">
            <v>756128.00287151022</v>
          </cell>
          <cell r="F315">
            <v>1405205.4288737683</v>
          </cell>
          <cell r="G315">
            <v>3681576.9553024834</v>
          </cell>
          <cell r="H315">
            <v>756128.00287151022</v>
          </cell>
          <cell r="I315">
            <v>0</v>
          </cell>
          <cell r="J315">
            <v>0</v>
          </cell>
          <cell r="K315">
            <v>0</v>
          </cell>
        </row>
        <row r="316">
          <cell r="C316">
            <v>512720.38459490269</v>
          </cell>
          <cell r="D316">
            <v>1114463.9549687584</v>
          </cell>
          <cell r="E316">
            <v>84471.04123805408</v>
          </cell>
          <cell r="F316">
            <v>512720.38459490269</v>
          </cell>
          <cell r="G316">
            <v>1114463.9549687584</v>
          </cell>
          <cell r="H316">
            <v>84471.04123805408</v>
          </cell>
          <cell r="I316">
            <v>0</v>
          </cell>
          <cell r="J316">
            <v>0</v>
          </cell>
          <cell r="K316">
            <v>0</v>
          </cell>
        </row>
        <row r="317">
          <cell r="C317">
            <v>328461.53936581709</v>
          </cell>
          <cell r="D317">
            <v>285217.10489414493</v>
          </cell>
          <cell r="E317">
            <v>44684.614665357039</v>
          </cell>
          <cell r="F317">
            <v>328461.53936581709</v>
          </cell>
          <cell r="G317">
            <v>285217.10489414493</v>
          </cell>
          <cell r="H317">
            <v>44684.614665357039</v>
          </cell>
          <cell r="I317">
            <v>0</v>
          </cell>
          <cell r="J317">
            <v>0</v>
          </cell>
          <cell r="K317">
            <v>0</v>
          </cell>
        </row>
        <row r="318">
          <cell r="C318">
            <v>2543199.7908953512</v>
          </cell>
          <cell r="D318">
            <v>6470574.7505855728</v>
          </cell>
          <cell r="E318">
            <v>1970489.2147869882</v>
          </cell>
          <cell r="F318">
            <v>2543199.7908953512</v>
          </cell>
          <cell r="G318">
            <v>6470574.7505855728</v>
          </cell>
          <cell r="H318">
            <v>1970489.2147869882</v>
          </cell>
          <cell r="I318">
            <v>0</v>
          </cell>
          <cell r="J318">
            <v>0</v>
          </cell>
          <cell r="K318">
            <v>0</v>
          </cell>
        </row>
        <row r="320">
          <cell r="C320">
            <v>32791.591655356991</v>
          </cell>
          <cell r="D320">
            <v>587577.77694484324</v>
          </cell>
          <cell r="E320">
            <v>194195.03745329677</v>
          </cell>
          <cell r="F320">
            <v>32749.591655356988</v>
          </cell>
          <cell r="G320">
            <v>582646.71528214286</v>
          </cell>
          <cell r="H320">
            <v>194181.39630599716</v>
          </cell>
          <cell r="I320">
            <v>42</v>
          </cell>
          <cell r="J320">
            <v>4931.0616627003901</v>
          </cell>
          <cell r="K320">
            <v>13.6411472996064</v>
          </cell>
        </row>
        <row r="321">
          <cell r="C321">
            <v>402474.85710397823</v>
          </cell>
          <cell r="D321">
            <v>1658833.2613559689</v>
          </cell>
          <cell r="E321">
            <v>196580.81086198729</v>
          </cell>
          <cell r="F321">
            <v>402474.85710397823</v>
          </cell>
          <cell r="G321">
            <v>1658833.2613559689</v>
          </cell>
          <cell r="H321">
            <v>196580.81086198729</v>
          </cell>
          <cell r="I321">
            <v>0</v>
          </cell>
          <cell r="J321">
            <v>0</v>
          </cell>
          <cell r="K321">
            <v>0</v>
          </cell>
        </row>
        <row r="322">
          <cell r="C322">
            <v>22688.536907264956</v>
          </cell>
          <cell r="D322">
            <v>101507.04256959469</v>
          </cell>
          <cell r="E322">
            <v>30683.883696599587</v>
          </cell>
          <cell r="F322">
            <v>22668.536907264956</v>
          </cell>
          <cell r="G322">
            <v>101440.41098949092</v>
          </cell>
          <cell r="H322">
            <v>30683.857826703363</v>
          </cell>
          <cell r="I322">
            <v>20</v>
          </cell>
          <cell r="J322">
            <v>66.631580103776898</v>
          </cell>
          <cell r="K322">
            <v>2.5869896223099698E-2</v>
          </cell>
        </row>
        <row r="323">
          <cell r="C323">
            <v>299.24980281011079</v>
          </cell>
          <cell r="D323">
            <v>6484.1480714111303</v>
          </cell>
          <cell r="E323">
            <v>22099.916393345851</v>
          </cell>
          <cell r="F323">
            <v>299.24980281011079</v>
          </cell>
          <cell r="G323">
            <v>6484.1480714111303</v>
          </cell>
          <cell r="H323">
            <v>22099.916393345851</v>
          </cell>
          <cell r="I323">
            <v>0</v>
          </cell>
          <cell r="J323">
            <v>0</v>
          </cell>
          <cell r="K323">
            <v>0</v>
          </cell>
        </row>
        <row r="324">
          <cell r="C324">
            <v>458254.23546941025</v>
          </cell>
          <cell r="D324">
            <v>2354402.2289418178</v>
          </cell>
          <cell r="E324">
            <v>443559.6484052295</v>
          </cell>
          <cell r="F324">
            <v>458192.23546941025</v>
          </cell>
          <cell r="G324">
            <v>2349404.5356990136</v>
          </cell>
          <cell r="H324">
            <v>443545.98138803366</v>
          </cell>
          <cell r="I324">
            <v>62</v>
          </cell>
          <cell r="J324">
            <v>4997.6932428041673</v>
          </cell>
          <cell r="K324">
            <v>13.6670171958295</v>
          </cell>
        </row>
        <row r="326">
          <cell r="C326">
            <v>24053.947311833617</v>
          </cell>
          <cell r="D326">
            <v>409573.12903175841</v>
          </cell>
          <cell r="E326">
            <v>454209.5501263928</v>
          </cell>
          <cell r="F326">
            <v>23166.947311833617</v>
          </cell>
          <cell r="G326">
            <v>329874.59490302193</v>
          </cell>
          <cell r="H326">
            <v>453125.73888513038</v>
          </cell>
          <cell r="I326">
            <v>887</v>
          </cell>
          <cell r="J326">
            <v>79698.534128736501</v>
          </cell>
          <cell r="K326">
            <v>1083.81124126244</v>
          </cell>
        </row>
        <row r="327">
          <cell r="C327">
            <v>108522.18170458855</v>
          </cell>
          <cell r="D327">
            <v>738384.034277361</v>
          </cell>
          <cell r="E327">
            <v>463068.02339244279</v>
          </cell>
          <cell r="F327">
            <v>108522.18170458855</v>
          </cell>
          <cell r="G327">
            <v>738384.034277361</v>
          </cell>
          <cell r="H327">
            <v>463068.02339244279</v>
          </cell>
          <cell r="I327">
            <v>0</v>
          </cell>
          <cell r="J327">
            <v>0</v>
          </cell>
          <cell r="K327">
            <v>0</v>
          </cell>
        </row>
        <row r="328">
          <cell r="C328">
            <v>6373.000000089407</v>
          </cell>
          <cell r="D328">
            <v>34273.843991821108</v>
          </cell>
          <cell r="E328">
            <v>22475.502580925095</v>
          </cell>
          <cell r="F328">
            <v>6371.000000089407</v>
          </cell>
          <cell r="G328">
            <v>34273.899371464839</v>
          </cell>
          <cell r="H328">
            <v>22475.447201281364</v>
          </cell>
          <cell r="I328">
            <v>2</v>
          </cell>
          <cell r="J328">
            <v>-5.5379643730586701E-2</v>
          </cell>
          <cell r="K328">
            <v>5.5379643730586701E-2</v>
          </cell>
        </row>
        <row r="329">
          <cell r="C329">
            <v>495.99999991804299</v>
          </cell>
          <cell r="D329">
            <v>7687.16791461914</v>
          </cell>
          <cell r="E329">
            <v>98823.728481221726</v>
          </cell>
          <cell r="F329">
            <v>495.99999991804299</v>
          </cell>
          <cell r="G329">
            <v>7687.16791461914</v>
          </cell>
          <cell r="H329">
            <v>98823.728481221726</v>
          </cell>
          <cell r="I329">
            <v>0</v>
          </cell>
          <cell r="J329">
            <v>0</v>
          </cell>
          <cell r="K329">
            <v>0</v>
          </cell>
        </row>
        <row r="330">
          <cell r="C330">
            <v>139445.12901642962</v>
          </cell>
          <cell r="D330">
            <v>1189918.1752155598</v>
          </cell>
          <cell r="E330">
            <v>1038576.8045809824</v>
          </cell>
          <cell r="F330">
            <v>138556.12901642962</v>
          </cell>
          <cell r="G330">
            <v>1110219.6964664669</v>
          </cell>
          <cell r="H330">
            <v>1037492.9379600761</v>
          </cell>
          <cell r="I330">
            <v>889</v>
          </cell>
          <cell r="J330">
            <v>79698.47874909277</v>
          </cell>
          <cell r="K330">
            <v>1083.8666209061705</v>
          </cell>
        </row>
        <row r="332"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0</v>
          </cell>
          <cell r="D333">
            <v>0</v>
          </cell>
          <cell r="E333">
            <v>-3.4059371999997001</v>
          </cell>
          <cell r="F333">
            <v>0</v>
          </cell>
          <cell r="G333">
            <v>0</v>
          </cell>
          <cell r="H333">
            <v>-3.4059371999997001</v>
          </cell>
          <cell r="I333">
            <v>0</v>
          </cell>
          <cell r="J333">
            <v>0</v>
          </cell>
          <cell r="K333">
            <v>0</v>
          </cell>
        </row>
        <row r="334"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C335">
            <v>811462.07654432685</v>
          </cell>
          <cell r="D335">
            <v>877762.63538181898</v>
          </cell>
          <cell r="E335">
            <v>7037.9520000000002</v>
          </cell>
          <cell r="F335">
            <v>811462.07654432685</v>
          </cell>
          <cell r="G335">
            <v>877762.63538181898</v>
          </cell>
          <cell r="H335">
            <v>7037.9520000000002</v>
          </cell>
          <cell r="I335">
            <v>0</v>
          </cell>
          <cell r="J335">
            <v>0</v>
          </cell>
          <cell r="K335">
            <v>0</v>
          </cell>
        </row>
        <row r="336">
          <cell r="C336">
            <v>811462.07654432685</v>
          </cell>
          <cell r="D336">
            <v>877762.63538181898</v>
          </cell>
          <cell r="E336">
            <v>7034.5460628000001</v>
          </cell>
          <cell r="F336">
            <v>811462.07654432685</v>
          </cell>
          <cell r="G336">
            <v>877762.63538181898</v>
          </cell>
          <cell r="H336">
            <v>7034.5460628000001</v>
          </cell>
          <cell r="I336">
            <v>0</v>
          </cell>
          <cell r="J336">
            <v>0</v>
          </cell>
          <cell r="K336">
            <v>0</v>
          </cell>
        </row>
        <row r="338">
          <cell r="C338">
            <v>3952361.2319255178</v>
          </cell>
          <cell r="D338">
            <v>10892657.79012477</v>
          </cell>
          <cell r="E338">
            <v>3459660.2138360003</v>
          </cell>
          <cell r="F338">
            <v>3951410.2319255178</v>
          </cell>
          <cell r="G338">
            <v>10807961.618132873</v>
          </cell>
          <cell r="H338">
            <v>3458562.6801978983</v>
          </cell>
          <cell r="I338">
            <v>951</v>
          </cell>
          <cell r="J338">
            <v>84696.171991896932</v>
          </cell>
          <cell r="K338">
            <v>1097.5336381019999</v>
          </cell>
        </row>
        <row r="342">
          <cell r="C342">
            <v>15862.312323509781</v>
          </cell>
          <cell r="D342">
            <v>15868874.854004243</v>
          </cell>
          <cell r="E342">
            <v>741550.92700000003</v>
          </cell>
          <cell r="F342">
            <v>9547.3020386809585</v>
          </cell>
          <cell r="G342">
            <v>9394685.1099522132</v>
          </cell>
          <cell r="H342">
            <v>33999</v>
          </cell>
          <cell r="I342">
            <v>6315.0102848288207</v>
          </cell>
          <cell r="J342">
            <v>6474189.7440520292</v>
          </cell>
          <cell r="K342">
            <v>707551.92700000003</v>
          </cell>
        </row>
        <row r="343">
          <cell r="C343">
            <v>9271.6979613190306</v>
          </cell>
          <cell r="D343">
            <v>10801977.308433201</v>
          </cell>
          <cell r="E343">
            <v>89860</v>
          </cell>
          <cell r="F343">
            <v>8666.6979613190306</v>
          </cell>
          <cell r="G343">
            <v>8212417.3084332002</v>
          </cell>
          <cell r="H343">
            <v>89860</v>
          </cell>
          <cell r="I343">
            <v>605</v>
          </cell>
          <cell r="J343">
            <v>2589560</v>
          </cell>
          <cell r="K343">
            <v>0</v>
          </cell>
        </row>
        <row r="344">
          <cell r="C344">
            <v>640.57240325194107</v>
          </cell>
          <cell r="D344">
            <v>717428.17187905754</v>
          </cell>
          <cell r="E344">
            <v>83069</v>
          </cell>
          <cell r="F344">
            <v>94</v>
          </cell>
          <cell r="G344">
            <v>48002.209568599996</v>
          </cell>
          <cell r="H344">
            <v>527</v>
          </cell>
          <cell r="I344">
            <v>546.57240325194107</v>
          </cell>
          <cell r="J344">
            <v>669425.96231045749</v>
          </cell>
          <cell r="K344">
            <v>82542</v>
          </cell>
        </row>
        <row r="345">
          <cell r="C345">
            <v>132</v>
          </cell>
          <cell r="D345">
            <v>257645.8513523</v>
          </cell>
          <cell r="E345">
            <v>0</v>
          </cell>
          <cell r="F345">
            <v>132</v>
          </cell>
          <cell r="G345">
            <v>257645.8513523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C346">
            <v>25906.582688080751</v>
          </cell>
          <cell r="D346">
            <v>27645926.185668804</v>
          </cell>
          <cell r="E346">
            <v>914479.92700000003</v>
          </cell>
          <cell r="F346">
            <v>18439.999999999989</v>
          </cell>
          <cell r="G346">
            <v>17912750.479306314</v>
          </cell>
          <cell r="H346">
            <v>124386</v>
          </cell>
          <cell r="I346">
            <v>7466.5826880807617</v>
          </cell>
          <cell r="J346">
            <v>9733175.7063624877</v>
          </cell>
          <cell r="K346">
            <v>790093.92700000003</v>
          </cell>
        </row>
        <row r="348">
          <cell r="C348">
            <v>2772.1820548450578</v>
          </cell>
          <cell r="D348">
            <v>1088230.119379208</v>
          </cell>
          <cell r="E348">
            <v>0</v>
          </cell>
          <cell r="F348">
            <v>2772.1820548450578</v>
          </cell>
          <cell r="G348">
            <v>1088230.119379208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</row>
        <row r="349">
          <cell r="C349">
            <v>3106.351527889793</v>
          </cell>
          <cell r="D349">
            <v>1235911.338973596</v>
          </cell>
          <cell r="E349">
            <v>0</v>
          </cell>
          <cell r="F349">
            <v>3106.351527889793</v>
          </cell>
          <cell r="G349">
            <v>1235911.338973596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</row>
        <row r="350">
          <cell r="C350">
            <v>27</v>
          </cell>
          <cell r="D350">
            <v>13030.87068</v>
          </cell>
          <cell r="E350">
            <v>0</v>
          </cell>
          <cell r="F350">
            <v>27</v>
          </cell>
          <cell r="G350">
            <v>13030.87068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C351">
            <v>830</v>
          </cell>
          <cell r="D351">
            <v>181942.42399000001</v>
          </cell>
          <cell r="E351">
            <v>0</v>
          </cell>
          <cell r="F351">
            <v>830</v>
          </cell>
          <cell r="G351">
            <v>181942.42399000001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C352">
            <v>6735.5335827348508</v>
          </cell>
          <cell r="D352">
            <v>2519114.7530228044</v>
          </cell>
          <cell r="E352">
            <v>0</v>
          </cell>
          <cell r="F352">
            <v>6735.5335827348508</v>
          </cell>
          <cell r="G352">
            <v>2519114.7530228044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</row>
        <row r="354">
          <cell r="C354">
            <v>6968.8383126084027</v>
          </cell>
          <cell r="D354">
            <v>3923933.9155073208</v>
          </cell>
          <cell r="E354">
            <v>142626.40243000002</v>
          </cell>
          <cell r="F354">
            <v>6089.8383126084027</v>
          </cell>
          <cell r="G354">
            <v>3092736.7490173238</v>
          </cell>
          <cell r="H354">
            <v>98561.561650000018</v>
          </cell>
          <cell r="I354">
            <v>879</v>
          </cell>
          <cell r="J354">
            <v>831197.16648999695</v>
          </cell>
          <cell r="K354">
            <v>44064.840779999999</v>
          </cell>
        </row>
        <row r="355">
          <cell r="C355">
            <v>8784.027456263917</v>
          </cell>
          <cell r="D355">
            <v>3238695.9156681709</v>
          </cell>
          <cell r="E355">
            <v>234774.56167</v>
          </cell>
          <cell r="F355">
            <v>8784.027456263917</v>
          </cell>
          <cell r="G355">
            <v>3238695.9156681709</v>
          </cell>
          <cell r="H355">
            <v>234774.56167</v>
          </cell>
          <cell r="I355">
            <v>0</v>
          </cell>
          <cell r="J355">
            <v>0</v>
          </cell>
          <cell r="K355">
            <v>0</v>
          </cell>
        </row>
        <row r="356">
          <cell r="C356">
            <v>101</v>
          </cell>
          <cell r="D356">
            <v>57760.1277722265</v>
          </cell>
          <cell r="E356">
            <v>2719</v>
          </cell>
          <cell r="F356">
            <v>84</v>
          </cell>
          <cell r="G356">
            <v>57760.1277722265</v>
          </cell>
          <cell r="H356">
            <v>2719</v>
          </cell>
          <cell r="I356">
            <v>17</v>
          </cell>
          <cell r="J356">
            <v>0</v>
          </cell>
          <cell r="K356">
            <v>0</v>
          </cell>
        </row>
        <row r="357">
          <cell r="C357">
            <v>197</v>
          </cell>
          <cell r="D357">
            <v>110623.16622879769</v>
          </cell>
          <cell r="E357">
            <v>0</v>
          </cell>
          <cell r="F357">
            <v>197</v>
          </cell>
          <cell r="G357">
            <v>110623.16622879769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</row>
        <row r="358">
          <cell r="C358">
            <v>16050.86576887232</v>
          </cell>
          <cell r="D358">
            <v>7331013.1251765154</v>
          </cell>
          <cell r="E358">
            <v>380119.96409999998</v>
          </cell>
          <cell r="F358">
            <v>15154.86576887232</v>
          </cell>
          <cell r="G358">
            <v>6499815.9586865194</v>
          </cell>
          <cell r="H358">
            <v>336055.12332000001</v>
          </cell>
          <cell r="I358">
            <v>896</v>
          </cell>
          <cell r="J358">
            <v>831197.16648999695</v>
          </cell>
          <cell r="K358">
            <v>44064.840779999999</v>
          </cell>
        </row>
        <row r="360">
          <cell r="C360">
            <v>21792.658071855363</v>
          </cell>
          <cell r="D360">
            <v>23315964.439634413</v>
          </cell>
          <cell r="E360">
            <v>189450.05945</v>
          </cell>
          <cell r="F360">
            <v>17683.546609498568</v>
          </cell>
          <cell r="G360">
            <v>21598619.982704341</v>
          </cell>
          <cell r="H360">
            <v>49980</v>
          </cell>
          <cell r="I360">
            <v>4109.1114623567955</v>
          </cell>
          <cell r="J360">
            <v>1717344.4569300702</v>
          </cell>
          <cell r="K360">
            <v>139470.05945</v>
          </cell>
        </row>
        <row r="361">
          <cell r="C361">
            <v>14470.405245011889</v>
          </cell>
          <cell r="D361">
            <v>7195770.7798713855</v>
          </cell>
          <cell r="E361">
            <v>28799</v>
          </cell>
          <cell r="F361">
            <v>14365.405245011889</v>
          </cell>
          <cell r="G361">
            <v>7190543.7798713855</v>
          </cell>
          <cell r="H361">
            <v>28799</v>
          </cell>
          <cell r="I361">
            <v>105</v>
          </cell>
          <cell r="J361">
            <v>5227</v>
          </cell>
          <cell r="K361">
            <v>0</v>
          </cell>
        </row>
        <row r="362">
          <cell r="C362">
            <v>2126.1363558250223</v>
          </cell>
          <cell r="D362">
            <v>183945.73980114737</v>
          </cell>
          <cell r="E362">
            <v>38088.789539999998</v>
          </cell>
          <cell r="F362">
            <v>95.581818181818178</v>
          </cell>
          <cell r="G362">
            <v>98185.256284354575</v>
          </cell>
          <cell r="H362">
            <v>9256.7895399999998</v>
          </cell>
          <cell r="I362">
            <v>2030.554537643204</v>
          </cell>
          <cell r="J362">
            <v>85760.483516792796</v>
          </cell>
          <cell r="K362">
            <v>28832</v>
          </cell>
        </row>
        <row r="363">
          <cell r="C363">
            <v>896.30788893799411</v>
          </cell>
          <cell r="D363">
            <v>629666.27887233917</v>
          </cell>
          <cell r="E363">
            <v>0</v>
          </cell>
          <cell r="F363">
            <v>896.30788893799411</v>
          </cell>
          <cell r="G363">
            <v>629666.27887233917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C364">
            <v>39285.507561630271</v>
          </cell>
          <cell r="D364">
            <v>31325347.238179285</v>
          </cell>
          <cell r="E364">
            <v>256337.84899</v>
          </cell>
          <cell r="F364">
            <v>33040.841561630274</v>
          </cell>
          <cell r="G364">
            <v>29517015.297732424</v>
          </cell>
          <cell r="H364">
            <v>88035.789539999998</v>
          </cell>
          <cell r="I364">
            <v>6244.6659999999993</v>
          </cell>
          <cell r="J364">
            <v>1808331.940446863</v>
          </cell>
          <cell r="K364">
            <v>168302.05945</v>
          </cell>
        </row>
        <row r="366">
          <cell r="C366">
            <v>87978.489601318201</v>
          </cell>
          <cell r="D366">
            <v>68821401.302047402</v>
          </cell>
          <cell r="E366">
            <v>1550937.74009</v>
          </cell>
          <cell r="F366">
            <v>73371.240913237431</v>
          </cell>
          <cell r="G366">
            <v>56448696.488748059</v>
          </cell>
          <cell r="H366">
            <v>548476.91286000004</v>
          </cell>
          <cell r="I366">
            <v>14607.248688080761</v>
          </cell>
          <cell r="J366">
            <v>12372704.813299347</v>
          </cell>
          <cell r="K366">
            <v>1002460.8272300001</v>
          </cell>
        </row>
        <row r="368">
          <cell r="C368">
            <v>4040339.721526836</v>
          </cell>
          <cell r="D368">
            <v>79714059.092172176</v>
          </cell>
          <cell r="E368">
            <v>5010597.9539260007</v>
          </cell>
          <cell r="F368">
            <v>4024781.4728387552</v>
          </cell>
          <cell r="G368">
            <v>67256658.106880933</v>
          </cell>
          <cell r="H368">
            <v>4007039.5930578983</v>
          </cell>
          <cell r="I368">
            <v>15558.248688080761</v>
          </cell>
          <cell r="J368">
            <v>12457400.985291244</v>
          </cell>
          <cell r="K368">
            <v>1003558.3608681021</v>
          </cell>
        </row>
        <row r="373">
          <cell r="C373">
            <v>59896.358186495279</v>
          </cell>
          <cell r="D373">
            <v>232928.14384943459</v>
          </cell>
          <cell r="F373">
            <v>59896.358186495279</v>
          </cell>
          <cell r="G373">
            <v>232928.14384943459</v>
          </cell>
          <cell r="I373">
            <v>0</v>
          </cell>
          <cell r="J373">
            <v>0</v>
          </cell>
        </row>
        <row r="374">
          <cell r="C374">
            <v>394682.3356714031</v>
          </cell>
          <cell r="D374">
            <v>876868.443351803</v>
          </cell>
          <cell r="F374">
            <v>394682.3356714031</v>
          </cell>
          <cell r="G374">
            <v>876868.443351803</v>
          </cell>
          <cell r="I374">
            <v>0</v>
          </cell>
          <cell r="J374">
            <v>0</v>
          </cell>
        </row>
        <row r="375">
          <cell r="C375">
            <v>262367.58599031903</v>
          </cell>
          <cell r="D375">
            <v>487219.72561271174</v>
          </cell>
          <cell r="F375">
            <v>262367.58599031903</v>
          </cell>
          <cell r="G375">
            <v>487219.72561271174</v>
          </cell>
          <cell r="I375">
            <v>0</v>
          </cell>
          <cell r="J375">
            <v>0</v>
          </cell>
        </row>
        <row r="376">
          <cell r="C376">
            <v>267021.63144321431</v>
          </cell>
          <cell r="D376">
            <v>91863.643157248836</v>
          </cell>
          <cell r="F376">
            <v>267021.63144321431</v>
          </cell>
          <cell r="G376">
            <v>91863.643157248836</v>
          </cell>
          <cell r="I376">
            <v>0</v>
          </cell>
          <cell r="J376">
            <v>0</v>
          </cell>
        </row>
        <row r="377">
          <cell r="C377">
            <v>983967.91129143164</v>
          </cell>
          <cell r="D377">
            <v>1688879.9559711982</v>
          </cell>
          <cell r="F377">
            <v>983967.91129143164</v>
          </cell>
          <cell r="G377">
            <v>1688879.9559711982</v>
          </cell>
          <cell r="I377">
            <v>0</v>
          </cell>
          <cell r="J377">
            <v>0</v>
          </cell>
        </row>
        <row r="379">
          <cell r="C379">
            <v>4746.9296038978719</v>
          </cell>
          <cell r="D379">
            <v>34056.894780653107</v>
          </cell>
          <cell r="F379">
            <v>4743.9296038978719</v>
          </cell>
          <cell r="G379">
            <v>30466.229290653107</v>
          </cell>
          <cell r="I379">
            <v>3</v>
          </cell>
          <cell r="J379">
            <v>3590.6654899999999</v>
          </cell>
        </row>
        <row r="380">
          <cell r="C380">
            <v>57319.644209096921</v>
          </cell>
          <cell r="D380">
            <v>221391.27703258142</v>
          </cell>
          <cell r="F380">
            <v>57319.644209096921</v>
          </cell>
          <cell r="G380">
            <v>221391.27703258142</v>
          </cell>
          <cell r="I380">
            <v>0</v>
          </cell>
          <cell r="J380">
            <v>0</v>
          </cell>
        </row>
        <row r="381">
          <cell r="C381">
            <v>4324.3580506710168</v>
          </cell>
          <cell r="D381">
            <v>12334.361624796422</v>
          </cell>
          <cell r="F381">
            <v>4324.3580506710168</v>
          </cell>
          <cell r="G381">
            <v>12334.361624796422</v>
          </cell>
          <cell r="I381">
            <v>0</v>
          </cell>
          <cell r="J381">
            <v>0</v>
          </cell>
        </row>
        <row r="382">
          <cell r="C382">
            <v>19.249999985098839</v>
          </cell>
          <cell r="D382">
            <v>134.51977957153321</v>
          </cell>
          <cell r="F382">
            <v>19.249999985098839</v>
          </cell>
          <cell r="G382">
            <v>134.51977957153321</v>
          </cell>
          <cell r="I382">
            <v>0</v>
          </cell>
          <cell r="J382">
            <v>0</v>
          </cell>
        </row>
        <row r="383">
          <cell r="C383">
            <v>66410.181863650912</v>
          </cell>
          <cell r="D383">
            <v>267917.05321760243</v>
          </cell>
          <cell r="F383">
            <v>66407.181863650912</v>
          </cell>
          <cell r="G383">
            <v>264326.38772760244</v>
          </cell>
          <cell r="I383">
            <v>3</v>
          </cell>
          <cell r="J383">
            <v>3590.6654899999999</v>
          </cell>
        </row>
        <row r="385">
          <cell r="C385">
            <v>698.750000230968</v>
          </cell>
          <cell r="D385">
            <v>6599.0785195172102</v>
          </cell>
          <cell r="F385">
            <v>698.750000230968</v>
          </cell>
          <cell r="G385">
            <v>6599.0785195172102</v>
          </cell>
          <cell r="I385">
            <v>0</v>
          </cell>
          <cell r="J385">
            <v>0</v>
          </cell>
        </row>
        <row r="386">
          <cell r="C386">
            <v>1329.7533004395841</v>
          </cell>
          <cell r="D386">
            <v>10002.77180022034</v>
          </cell>
          <cell r="F386">
            <v>1329.7533004395841</v>
          </cell>
          <cell r="G386">
            <v>10002.77180022034</v>
          </cell>
          <cell r="I386">
            <v>0</v>
          </cell>
          <cell r="J386">
            <v>0</v>
          </cell>
        </row>
        <row r="387">
          <cell r="C387">
            <v>208.75000002235168</v>
          </cell>
          <cell r="D387">
            <v>1261.919999771118</v>
          </cell>
          <cell r="F387">
            <v>208.75000002235168</v>
          </cell>
          <cell r="G387">
            <v>1261.919999771118</v>
          </cell>
          <cell r="I387">
            <v>0</v>
          </cell>
          <cell r="J387">
            <v>0</v>
          </cell>
        </row>
        <row r="388">
          <cell r="C388">
            <v>28.749999992549402</v>
          </cell>
          <cell r="D388">
            <v>289.51999977111802</v>
          </cell>
          <cell r="F388">
            <v>28.749999992549402</v>
          </cell>
          <cell r="G388">
            <v>289.51999977111802</v>
          </cell>
          <cell r="I388">
            <v>0</v>
          </cell>
          <cell r="J388">
            <v>0</v>
          </cell>
        </row>
        <row r="389">
          <cell r="C389">
            <v>2266.0033006854533</v>
          </cell>
          <cell r="D389">
            <v>18153.290319279786</v>
          </cell>
          <cell r="F389">
            <v>2266.0033006854533</v>
          </cell>
          <cell r="G389">
            <v>18153.290319279786</v>
          </cell>
          <cell r="I389">
            <v>0</v>
          </cell>
          <cell r="J389">
            <v>0</v>
          </cell>
        </row>
        <row r="391">
          <cell r="C391">
            <v>0</v>
          </cell>
          <cell r="D391">
            <v>0</v>
          </cell>
          <cell r="F391">
            <v>0</v>
          </cell>
          <cell r="G391">
            <v>0</v>
          </cell>
          <cell r="I391">
            <v>0</v>
          </cell>
          <cell r="J391">
            <v>0</v>
          </cell>
        </row>
        <row r="392">
          <cell r="C392">
            <v>0</v>
          </cell>
          <cell r="D392">
            <v>0</v>
          </cell>
          <cell r="F392">
            <v>0</v>
          </cell>
          <cell r="G392">
            <v>0</v>
          </cell>
          <cell r="I392">
            <v>0</v>
          </cell>
          <cell r="J392">
            <v>0</v>
          </cell>
        </row>
        <row r="393">
          <cell r="C393">
            <v>98.238566720455296</v>
          </cell>
          <cell r="D393">
            <v>29.958844672735999</v>
          </cell>
          <cell r="F393">
            <v>98.238566720455296</v>
          </cell>
          <cell r="G393">
            <v>29.958844672735999</v>
          </cell>
          <cell r="I393">
            <v>0</v>
          </cell>
          <cell r="J393">
            <v>0</v>
          </cell>
        </row>
        <row r="394">
          <cell r="C394">
            <v>313159.19777897251</v>
          </cell>
          <cell r="D394">
            <v>260448.67261821867</v>
          </cell>
          <cell r="F394">
            <v>313159.19777897251</v>
          </cell>
          <cell r="G394">
            <v>260448.67261821867</v>
          </cell>
          <cell r="I394">
            <v>0</v>
          </cell>
          <cell r="J394">
            <v>0</v>
          </cell>
        </row>
        <row r="395">
          <cell r="C395">
            <v>313257.43634569296</v>
          </cell>
          <cell r="D395">
            <v>260478.63146289141</v>
          </cell>
          <cell r="F395">
            <v>313257.43634569296</v>
          </cell>
          <cell r="G395">
            <v>260478.63146289141</v>
          </cell>
          <cell r="I395">
            <v>0</v>
          </cell>
          <cell r="J395">
            <v>0</v>
          </cell>
        </row>
        <row r="396">
          <cell r="C396">
            <v>1365901.5328014609</v>
          </cell>
          <cell r="D396">
            <v>2235428.9309709715</v>
          </cell>
          <cell r="F396">
            <v>1365898.5328014609</v>
          </cell>
          <cell r="G396">
            <v>2231838.2654809719</v>
          </cell>
          <cell r="I396">
            <v>3</v>
          </cell>
          <cell r="J396">
            <v>3590.6654899999999</v>
          </cell>
        </row>
        <row r="399">
          <cell r="C399">
            <v>143939.06501058422</v>
          </cell>
          <cell r="D399">
            <v>1126818.3188029912</v>
          </cell>
          <cell r="F399">
            <v>143917.06501058422</v>
          </cell>
          <cell r="G399">
            <v>1118512.2215829911</v>
          </cell>
          <cell r="I399">
            <v>22</v>
          </cell>
          <cell r="J399">
            <v>8306.0972199999997</v>
          </cell>
        </row>
        <row r="400">
          <cell r="C400">
            <v>486915.94260625046</v>
          </cell>
          <cell r="D400">
            <v>1670234.2810561061</v>
          </cell>
          <cell r="F400">
            <v>486915.94260625046</v>
          </cell>
          <cell r="G400">
            <v>1670234.2810561061</v>
          </cell>
          <cell r="I400">
            <v>0</v>
          </cell>
          <cell r="J400">
            <v>0</v>
          </cell>
        </row>
        <row r="401">
          <cell r="C401">
            <v>145161.6353883397</v>
          </cell>
          <cell r="D401">
            <v>285632.4173529197</v>
          </cell>
          <cell r="F401">
            <v>145161.6353883397</v>
          </cell>
          <cell r="G401">
            <v>285632.4173529197</v>
          </cell>
          <cell r="I401">
            <v>0</v>
          </cell>
          <cell r="J401">
            <v>0</v>
          </cell>
        </row>
        <row r="402">
          <cell r="C402">
            <v>706426.38522536785</v>
          </cell>
          <cell r="D402">
            <v>414469.39002967539</v>
          </cell>
          <cell r="F402">
            <v>706426.38522536785</v>
          </cell>
          <cell r="G402">
            <v>414469.39002967539</v>
          </cell>
          <cell r="I402">
            <v>0</v>
          </cell>
          <cell r="J402">
            <v>0</v>
          </cell>
        </row>
        <row r="403">
          <cell r="C403">
            <v>1482443.0282305423</v>
          </cell>
          <cell r="D403">
            <v>3497154.4072416918</v>
          </cell>
          <cell r="F403">
            <v>1482421.0282305423</v>
          </cell>
          <cell r="G403">
            <v>3488848.310021692</v>
          </cell>
          <cell r="I403">
            <v>22</v>
          </cell>
          <cell r="J403">
            <v>8306.0972199999997</v>
          </cell>
        </row>
        <row r="404">
          <cell r="C404">
            <v>2848344.5610320033</v>
          </cell>
          <cell r="D404">
            <v>5732583.3382126633</v>
          </cell>
          <cell r="F404">
            <v>2848319.5610320033</v>
          </cell>
          <cell r="G404">
            <v>5720686.5755026639</v>
          </cell>
          <cell r="I404">
            <v>25</v>
          </cell>
          <cell r="J404">
            <v>11896.762709999999</v>
          </cell>
        </row>
        <row r="414">
          <cell r="C414">
            <v>273454.60282208334</v>
          </cell>
          <cell r="D414">
            <v>1309764.7869509968</v>
          </cell>
          <cell r="E414">
            <v>1056525.2714515324</v>
          </cell>
          <cell r="F414">
            <v>273454.60282208334</v>
          </cell>
          <cell r="G414">
            <v>1309764.7869509968</v>
          </cell>
          <cell r="H414">
            <v>1056525.2714515324</v>
          </cell>
          <cell r="I414">
            <v>0</v>
          </cell>
          <cell r="J414">
            <v>0</v>
          </cell>
          <cell r="K414">
            <v>0</v>
          </cell>
        </row>
        <row r="415">
          <cell r="C415">
            <v>1533321.5513308886</v>
          </cell>
          <cell r="D415">
            <v>3588952.6792678437</v>
          </cell>
          <cell r="E415">
            <v>640507.12437265087</v>
          </cell>
          <cell r="F415">
            <v>1533321.5513308886</v>
          </cell>
          <cell r="G415">
            <v>3588952.6792678437</v>
          </cell>
          <cell r="H415">
            <v>640507.12437265087</v>
          </cell>
          <cell r="I415">
            <v>0</v>
          </cell>
          <cell r="J415">
            <v>0</v>
          </cell>
          <cell r="K415">
            <v>0</v>
          </cell>
        </row>
        <row r="416">
          <cell r="C416">
            <v>487278.22619351925</v>
          </cell>
          <cell r="D416">
            <v>943419.96840629622</v>
          </cell>
          <cell r="E416">
            <v>65267.787627786791</v>
          </cell>
          <cell r="F416">
            <v>487278.22619351925</v>
          </cell>
          <cell r="G416">
            <v>943419.96840629622</v>
          </cell>
          <cell r="H416">
            <v>65267.787627786791</v>
          </cell>
          <cell r="I416">
            <v>0</v>
          </cell>
          <cell r="J416">
            <v>0</v>
          </cell>
          <cell r="K416">
            <v>0</v>
          </cell>
        </row>
        <row r="417">
          <cell r="C417">
            <v>393250.03683125321</v>
          </cell>
          <cell r="D417">
            <v>254786.51494990371</v>
          </cell>
          <cell r="E417">
            <v>16216.56933376075</v>
          </cell>
          <cell r="F417">
            <v>393250.03683125321</v>
          </cell>
          <cell r="G417">
            <v>254786.51494990371</v>
          </cell>
          <cell r="H417">
            <v>16216.56933376075</v>
          </cell>
          <cell r="I417">
            <v>0</v>
          </cell>
          <cell r="J417">
            <v>0</v>
          </cell>
          <cell r="K417">
            <v>0</v>
          </cell>
        </row>
        <row r="418">
          <cell r="C418">
            <v>2687304.4171777442</v>
          </cell>
          <cell r="D418">
            <v>6096923.9495750405</v>
          </cell>
          <cell r="E418">
            <v>1778516.7527857309</v>
          </cell>
          <cell r="F418">
            <v>2687304.4171777442</v>
          </cell>
          <cell r="G418">
            <v>6096923.9495750405</v>
          </cell>
          <cell r="H418">
            <v>1778516.7527857309</v>
          </cell>
          <cell r="I418">
            <v>0</v>
          </cell>
          <cell r="J418">
            <v>0</v>
          </cell>
          <cell r="K418">
            <v>0</v>
          </cell>
        </row>
        <row r="420">
          <cell r="C420">
            <v>24362.704017459881</v>
          </cell>
          <cell r="D420">
            <v>499354.42717065784</v>
          </cell>
          <cell r="E420">
            <v>182479.74024406355</v>
          </cell>
          <cell r="F420">
            <v>24333.704017459881</v>
          </cell>
          <cell r="G420">
            <v>495882.13171762915</v>
          </cell>
          <cell r="H420">
            <v>182479.55882709223</v>
          </cell>
          <cell r="I420">
            <v>29</v>
          </cell>
          <cell r="J420">
            <v>3472.2954530286897</v>
          </cell>
          <cell r="K420">
            <v>0.18141697131645701</v>
          </cell>
        </row>
        <row r="421">
          <cell r="C421">
            <v>280011.5741277241</v>
          </cell>
          <cell r="D421">
            <v>1597880.065979826</v>
          </cell>
          <cell r="E421">
            <v>205752.09853074281</v>
          </cell>
          <cell r="F421">
            <v>280010.5741277241</v>
          </cell>
          <cell r="G421">
            <v>1597873.065979826</v>
          </cell>
          <cell r="H421">
            <v>205752.09853074281</v>
          </cell>
          <cell r="I421">
            <v>1</v>
          </cell>
          <cell r="J421">
            <v>7</v>
          </cell>
          <cell r="K421">
            <v>0</v>
          </cell>
        </row>
        <row r="422">
          <cell r="C422">
            <v>13135.437173164039</v>
          </cell>
          <cell r="D422">
            <v>104973.56899904502</v>
          </cell>
          <cell r="E422">
            <v>22047.056776766294</v>
          </cell>
          <cell r="F422">
            <v>13120.437173164039</v>
          </cell>
          <cell r="G422">
            <v>103754.50035124886</v>
          </cell>
          <cell r="H422">
            <v>22047.056214562457</v>
          </cell>
          <cell r="I422">
            <v>15</v>
          </cell>
          <cell r="J422">
            <v>1219.0686477961599</v>
          </cell>
          <cell r="K422">
            <v>5.6220383612787304E-4</v>
          </cell>
        </row>
        <row r="423">
          <cell r="C423">
            <v>192.48512300848969</v>
          </cell>
          <cell r="D423">
            <v>4709.2540266857595</v>
          </cell>
          <cell r="E423">
            <v>6444.9094692323097</v>
          </cell>
          <cell r="F423">
            <v>192.48512300848969</v>
          </cell>
          <cell r="G423">
            <v>4709.2540266857595</v>
          </cell>
          <cell r="H423">
            <v>6444.9094692323097</v>
          </cell>
          <cell r="I423">
            <v>0</v>
          </cell>
          <cell r="J423">
            <v>0</v>
          </cell>
          <cell r="K423">
            <v>0</v>
          </cell>
        </row>
        <row r="424">
          <cell r="C424">
            <v>317702.20044135652</v>
          </cell>
          <cell r="D424">
            <v>2206917.3161762147</v>
          </cell>
          <cell r="E424">
            <v>416723.80502080498</v>
          </cell>
          <cell r="F424">
            <v>317657.20044135652</v>
          </cell>
          <cell r="G424">
            <v>2202218.9520753897</v>
          </cell>
          <cell r="H424">
            <v>416723.62304162979</v>
          </cell>
          <cell r="I424">
            <v>45</v>
          </cell>
          <cell r="J424">
            <v>4698.3641008248496</v>
          </cell>
          <cell r="K424">
            <v>0.18197917515258488</v>
          </cell>
        </row>
        <row r="426">
          <cell r="C426">
            <v>22837.557668398913</v>
          </cell>
          <cell r="D426">
            <v>378258.30412899744</v>
          </cell>
          <cell r="E426">
            <v>389022.29298420402</v>
          </cell>
          <cell r="F426">
            <v>22049.557668398913</v>
          </cell>
          <cell r="G426">
            <v>314302.83148723672</v>
          </cell>
          <cell r="H426">
            <v>388474.14513596531</v>
          </cell>
          <cell r="I426">
            <v>788</v>
          </cell>
          <cell r="J426">
            <v>63955.472641760702</v>
          </cell>
          <cell r="K426">
            <v>548.14784823870798</v>
          </cell>
        </row>
        <row r="427">
          <cell r="C427">
            <v>87261.016064863143</v>
          </cell>
          <cell r="D427">
            <v>668592.8150525107</v>
          </cell>
          <cell r="E427">
            <v>429812.46802025323</v>
          </cell>
          <cell r="F427">
            <v>87261.016064863143</v>
          </cell>
          <cell r="G427">
            <v>668592.8150525107</v>
          </cell>
          <cell r="H427">
            <v>429812.46802025323</v>
          </cell>
          <cell r="I427">
            <v>0</v>
          </cell>
          <cell r="J427">
            <v>0</v>
          </cell>
          <cell r="K427">
            <v>0</v>
          </cell>
        </row>
        <row r="428">
          <cell r="C428">
            <v>4688.0000004907015</v>
          </cell>
          <cell r="D428">
            <v>30348.949209320781</v>
          </cell>
          <cell r="E428">
            <v>16104.43337819909</v>
          </cell>
          <cell r="F428">
            <v>4682.0000004907015</v>
          </cell>
          <cell r="G428">
            <v>27146.255161363479</v>
          </cell>
          <cell r="H428">
            <v>16100.409316156385</v>
          </cell>
          <cell r="I428">
            <v>6</v>
          </cell>
          <cell r="J428">
            <v>3202.6940479573</v>
          </cell>
          <cell r="K428">
            <v>4.0240620427050198</v>
          </cell>
        </row>
        <row r="429">
          <cell r="C429">
            <v>428.99999971687703</v>
          </cell>
          <cell r="D429">
            <v>8868.8431402685492</v>
          </cell>
          <cell r="E429">
            <v>30100.142352792995</v>
          </cell>
          <cell r="F429">
            <v>428.99999971687703</v>
          </cell>
          <cell r="G429">
            <v>8868.8431402685492</v>
          </cell>
          <cell r="H429">
            <v>30100.142352792995</v>
          </cell>
          <cell r="I429">
            <v>0</v>
          </cell>
          <cell r="J429">
            <v>0</v>
          </cell>
          <cell r="K429">
            <v>0</v>
          </cell>
        </row>
        <row r="430">
          <cell r="C430">
            <v>115215.57373346963</v>
          </cell>
          <cell r="D430">
            <v>1086068.9115310975</v>
          </cell>
          <cell r="E430">
            <v>865039.33673544938</v>
          </cell>
          <cell r="F430">
            <v>114421.57373346963</v>
          </cell>
          <cell r="G430">
            <v>1018910.7448413796</v>
          </cell>
          <cell r="H430">
            <v>864487.16482516797</v>
          </cell>
          <cell r="I430">
            <v>794</v>
          </cell>
          <cell r="J430">
            <v>67158.166689717997</v>
          </cell>
          <cell r="K430">
            <v>552.17191028141303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</row>
        <row r="433">
          <cell r="C433">
            <v>1</v>
          </cell>
          <cell r="D433">
            <v>4.5566399999999998</v>
          </cell>
          <cell r="E433">
            <v>4.5566159999993898</v>
          </cell>
          <cell r="F433">
            <v>1</v>
          </cell>
          <cell r="G433">
            <v>4.5566399999999998</v>
          </cell>
          <cell r="H433">
            <v>4.5566159999993898</v>
          </cell>
          <cell r="I433">
            <v>0</v>
          </cell>
          <cell r="J433">
            <v>0</v>
          </cell>
          <cell r="K433">
            <v>0</v>
          </cell>
        </row>
        <row r="434"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C435">
            <v>1041857.368388703</v>
          </cell>
          <cell r="D435">
            <v>940275.46574179712</v>
          </cell>
          <cell r="E435">
            <v>6915.7669999999998</v>
          </cell>
          <cell r="F435">
            <v>1041857.368388703</v>
          </cell>
          <cell r="G435">
            <v>940275.46574179712</v>
          </cell>
          <cell r="H435">
            <v>6915.7669999999998</v>
          </cell>
          <cell r="I435">
            <v>0</v>
          </cell>
          <cell r="J435">
            <v>0</v>
          </cell>
          <cell r="K435">
            <v>0</v>
          </cell>
        </row>
        <row r="436">
          <cell r="C436">
            <v>1041858.368388703</v>
          </cell>
          <cell r="D436">
            <v>940280.02238179708</v>
          </cell>
          <cell r="E436">
            <v>6920.3236159999988</v>
          </cell>
          <cell r="F436">
            <v>1041858.368388703</v>
          </cell>
          <cell r="G436">
            <v>940280.02238179708</v>
          </cell>
          <cell r="H436">
            <v>6920.3236159999988</v>
          </cell>
          <cell r="I436">
            <v>0</v>
          </cell>
          <cell r="J436">
            <v>0</v>
          </cell>
          <cell r="K436">
            <v>0</v>
          </cell>
        </row>
        <row r="438">
          <cell r="C438">
            <v>4162080.5597412735</v>
          </cell>
          <cell r="D438">
            <v>10330190.199664151</v>
          </cell>
          <cell r="E438">
            <v>3067200.2181579848</v>
          </cell>
          <cell r="F438">
            <v>4161241.5597412735</v>
          </cell>
          <cell r="G438">
            <v>10258333.668873608</v>
          </cell>
          <cell r="H438">
            <v>3066647.8642685288</v>
          </cell>
          <cell r="I438">
            <v>839</v>
          </cell>
          <cell r="J438">
            <v>71856.530790542849</v>
          </cell>
          <cell r="K438">
            <v>552.35388945656564</v>
          </cell>
        </row>
        <row r="442">
          <cell r="C442">
            <v>17364.003473831341</v>
          </cell>
          <cell r="D442">
            <v>17528966.553619511</v>
          </cell>
          <cell r="E442">
            <v>847085.75767999992</v>
          </cell>
          <cell r="F442">
            <v>11003.149957567861</v>
          </cell>
          <cell r="G442">
            <v>9834643.2055993211</v>
          </cell>
          <cell r="H442">
            <v>34104.595699999998</v>
          </cell>
          <cell r="I442">
            <v>6360.8535162634798</v>
          </cell>
          <cell r="J442">
            <v>7694323.3480201885</v>
          </cell>
          <cell r="K442">
            <v>812981.16197999998</v>
          </cell>
        </row>
        <row r="443">
          <cell r="C443">
            <v>10909.850042432139</v>
          </cell>
          <cell r="D443">
            <v>10558350.741067279</v>
          </cell>
          <cell r="E443">
            <v>79789.900070000003</v>
          </cell>
          <cell r="F443">
            <v>10298.850042432139</v>
          </cell>
          <cell r="G443">
            <v>8778997.7410672791</v>
          </cell>
          <cell r="H443">
            <v>79789.900070000003</v>
          </cell>
          <cell r="I443">
            <v>611</v>
          </cell>
          <cell r="J443">
            <v>1779353</v>
          </cell>
          <cell r="K443">
            <v>0</v>
          </cell>
        </row>
        <row r="444">
          <cell r="C444">
            <v>700.14648373651994</v>
          </cell>
          <cell r="D444">
            <v>775206.98058879212</v>
          </cell>
          <cell r="E444">
            <v>169499.40346</v>
          </cell>
          <cell r="F444">
            <v>125</v>
          </cell>
          <cell r="G444">
            <v>58710.942572799999</v>
          </cell>
          <cell r="H444">
            <v>3192</v>
          </cell>
          <cell r="I444">
            <v>575.14648373651994</v>
          </cell>
          <cell r="J444">
            <v>716496.03801599215</v>
          </cell>
          <cell r="K444">
            <v>166307.40346</v>
          </cell>
        </row>
        <row r="445">
          <cell r="C445">
            <v>205</v>
          </cell>
          <cell r="D445">
            <v>301842.84377929999</v>
          </cell>
          <cell r="E445">
            <v>0</v>
          </cell>
          <cell r="F445">
            <v>205</v>
          </cell>
          <cell r="G445">
            <v>301842.84377929999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C446">
            <v>29179</v>
          </cell>
          <cell r="D446">
            <v>29164367.119054884</v>
          </cell>
          <cell r="E446">
            <v>1096375.06121</v>
          </cell>
          <cell r="F446">
            <v>21632</v>
          </cell>
          <cell r="G446">
            <v>18974194.733018696</v>
          </cell>
          <cell r="H446">
            <v>117086.49577000001</v>
          </cell>
          <cell r="I446">
            <v>7547</v>
          </cell>
          <cell r="J446">
            <v>10190172.38603618</v>
          </cell>
          <cell r="K446">
            <v>979288.56544000003</v>
          </cell>
        </row>
        <row r="448">
          <cell r="C448">
            <v>2570.144720496894</v>
          </cell>
          <cell r="D448">
            <v>1139481.142659571</v>
          </cell>
          <cell r="E448">
            <v>0</v>
          </cell>
          <cell r="F448">
            <v>2570.144720496894</v>
          </cell>
          <cell r="G448">
            <v>1139481.142659571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49">
          <cell r="C449">
            <v>3752.2956521739129</v>
          </cell>
          <cell r="D449">
            <v>1422528.693714353</v>
          </cell>
          <cell r="E449">
            <v>0</v>
          </cell>
          <cell r="F449">
            <v>3752.2956521739129</v>
          </cell>
          <cell r="G449">
            <v>1422528.693714353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</row>
        <row r="450">
          <cell r="C450">
            <v>49</v>
          </cell>
          <cell r="D450">
            <v>12929.94857</v>
          </cell>
          <cell r="E450">
            <v>0</v>
          </cell>
          <cell r="F450">
            <v>49</v>
          </cell>
          <cell r="G450">
            <v>12929.94857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1">
          <cell r="C451">
            <v>843</v>
          </cell>
          <cell r="D451">
            <v>191936.6096</v>
          </cell>
          <cell r="E451">
            <v>0</v>
          </cell>
          <cell r="F451">
            <v>843</v>
          </cell>
          <cell r="G451">
            <v>191936.6096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</row>
        <row r="452">
          <cell r="C452">
            <v>7214.4403726708069</v>
          </cell>
          <cell r="D452">
            <v>2766876.3945439244</v>
          </cell>
          <cell r="E452">
            <v>0</v>
          </cell>
          <cell r="F452">
            <v>7214.4403726708069</v>
          </cell>
          <cell r="G452">
            <v>2766876.3945439244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</row>
        <row r="454">
          <cell r="C454">
            <v>7540.5684934576739</v>
          </cell>
          <cell r="D454">
            <v>4926220.576870841</v>
          </cell>
          <cell r="E454">
            <v>163750.53414000029</v>
          </cell>
          <cell r="F454">
            <v>6446.5684934576739</v>
          </cell>
          <cell r="G454">
            <v>3025145.8374608411</v>
          </cell>
          <cell r="H454">
            <v>101775.88952</v>
          </cell>
          <cell r="I454">
            <v>1094</v>
          </cell>
          <cell r="J454">
            <v>1901074.7394099999</v>
          </cell>
          <cell r="K454">
            <v>61974.644620000297</v>
          </cell>
        </row>
        <row r="455">
          <cell r="C455">
            <v>9183.8563671428128</v>
          </cell>
          <cell r="D455">
            <v>3252768.6353174853</v>
          </cell>
          <cell r="E455">
            <v>215493.39403999998</v>
          </cell>
          <cell r="F455">
            <v>9183.8563671428128</v>
          </cell>
          <cell r="G455">
            <v>3252768.6353174853</v>
          </cell>
          <cell r="H455">
            <v>215493.39403999998</v>
          </cell>
          <cell r="I455">
            <v>0</v>
          </cell>
          <cell r="J455">
            <v>0</v>
          </cell>
          <cell r="K455">
            <v>0</v>
          </cell>
        </row>
        <row r="456">
          <cell r="C456">
            <v>195</v>
          </cell>
          <cell r="D456">
            <v>126118.6014021619</v>
          </cell>
          <cell r="E456">
            <v>6944.4107000000004</v>
          </cell>
          <cell r="F456">
            <v>169</v>
          </cell>
          <cell r="G456">
            <v>109969.2425421619</v>
          </cell>
          <cell r="H456">
            <v>343</v>
          </cell>
          <cell r="I456">
            <v>26</v>
          </cell>
          <cell r="J456">
            <v>16149.35886</v>
          </cell>
          <cell r="K456">
            <v>6601.4107000000004</v>
          </cell>
        </row>
        <row r="457">
          <cell r="C457">
            <v>238</v>
          </cell>
          <cell r="D457">
            <v>94044.32454576841</v>
          </cell>
          <cell r="E457">
            <v>0</v>
          </cell>
          <cell r="F457">
            <v>238</v>
          </cell>
          <cell r="G457">
            <v>94044.32454576841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8">
          <cell r="C458">
            <v>17157.424860600488</v>
          </cell>
          <cell r="D458">
            <v>8399152.1381362565</v>
          </cell>
          <cell r="E458">
            <v>386188.33888000029</v>
          </cell>
          <cell r="F458">
            <v>16037.424860600488</v>
          </cell>
          <cell r="G458">
            <v>6481928.0398662556</v>
          </cell>
          <cell r="H458">
            <v>317612.28356000001</v>
          </cell>
          <cell r="I458">
            <v>1120</v>
          </cell>
          <cell r="J458">
            <v>1917224.09827</v>
          </cell>
          <cell r="K458">
            <v>68576.055320000305</v>
          </cell>
        </row>
        <row r="460">
          <cell r="C460">
            <v>23040.904478272783</v>
          </cell>
          <cell r="D460">
            <v>17440084.309704479</v>
          </cell>
          <cell r="E460">
            <v>168949.49341000002</v>
          </cell>
          <cell r="F460">
            <v>17906.190584609143</v>
          </cell>
          <cell r="G460">
            <v>15953560.859555971</v>
          </cell>
          <cell r="H460">
            <v>81808.240080000003</v>
          </cell>
          <cell r="I460">
            <v>5134.713893663642</v>
          </cell>
          <cell r="J460">
            <v>1486523.45014851</v>
          </cell>
          <cell r="K460">
            <v>87141.253330000007</v>
          </cell>
        </row>
        <row r="461">
          <cell r="C461">
            <v>19422.64219861518</v>
          </cell>
          <cell r="D461">
            <v>6882605.0651512789</v>
          </cell>
          <cell r="E461">
            <v>86779.401299999998</v>
          </cell>
          <cell r="F461">
            <v>19384.64219861518</v>
          </cell>
          <cell r="G461">
            <v>6682831.0651512789</v>
          </cell>
          <cell r="H461">
            <v>86779.401299999998</v>
          </cell>
          <cell r="I461">
            <v>38</v>
          </cell>
          <cell r="J461">
            <v>199774</v>
          </cell>
          <cell r="K461">
            <v>0</v>
          </cell>
        </row>
        <row r="462">
          <cell r="C462">
            <v>3561.1553961636137</v>
          </cell>
          <cell r="D462">
            <v>373130.01393591333</v>
          </cell>
          <cell r="E462">
            <v>44314.39443</v>
          </cell>
          <cell r="F462">
            <v>108.86928982725527</v>
          </cell>
          <cell r="G462">
            <v>129936.00910032255</v>
          </cell>
          <cell r="H462">
            <v>12096.806570000001</v>
          </cell>
          <cell r="I462">
            <v>3452.2861063363584</v>
          </cell>
          <cell r="J462">
            <v>243194.00483559078</v>
          </cell>
          <cell r="K462">
            <v>32217.58786</v>
          </cell>
        </row>
        <row r="463">
          <cell r="C463">
            <v>2748.6553076211949</v>
          </cell>
          <cell r="D463">
            <v>607689.67978858808</v>
          </cell>
          <cell r="E463">
            <v>0</v>
          </cell>
          <cell r="F463">
            <v>2748.6553076211949</v>
          </cell>
          <cell r="G463">
            <v>607689.67978858808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C464">
            <v>48773.357380672773</v>
          </cell>
          <cell r="D464">
            <v>25303509.068580259</v>
          </cell>
          <cell r="E464">
            <v>300043.28914000001</v>
          </cell>
          <cell r="F464">
            <v>40148.357380672773</v>
          </cell>
          <cell r="G464">
            <v>23374017.61359616</v>
          </cell>
          <cell r="H464">
            <v>180684.44795</v>
          </cell>
          <cell r="I464">
            <v>8625</v>
          </cell>
          <cell r="J464">
            <v>1929491.4549841008</v>
          </cell>
          <cell r="K464">
            <v>119358.84119000001</v>
          </cell>
        </row>
        <row r="466">
          <cell r="C466">
            <v>102324.22261394406</v>
          </cell>
          <cell r="D466">
            <v>65633904.720315322</v>
          </cell>
          <cell r="E466">
            <v>1782606.6892300001</v>
          </cell>
          <cell r="F466">
            <v>85032.222613944061</v>
          </cell>
          <cell r="G466">
            <v>51597016.781025037</v>
          </cell>
          <cell r="H466">
            <v>615383.22727999999</v>
          </cell>
          <cell r="I466">
            <v>17292</v>
          </cell>
          <cell r="J466">
            <v>14036887.93929028</v>
          </cell>
          <cell r="K466">
            <v>1167223.4619500004</v>
          </cell>
        </row>
        <row r="468">
          <cell r="C468">
            <v>4264404.7823552173</v>
          </cell>
          <cell r="D468">
            <v>75964094.919979468</v>
          </cell>
          <cell r="E468">
            <v>4849806.9073879849</v>
          </cell>
          <cell r="F468">
            <v>4246273.7823552173</v>
          </cell>
          <cell r="G468">
            <v>61855350.449898645</v>
          </cell>
          <cell r="H468">
            <v>3682031.0915485285</v>
          </cell>
          <cell r="I468">
            <v>18131</v>
          </cell>
          <cell r="J468">
            <v>14108744.470080823</v>
          </cell>
          <cell r="K468">
            <v>1167775.8158394569</v>
          </cell>
        </row>
        <row r="473">
          <cell r="C473">
            <v>66477.065085773487</v>
          </cell>
          <cell r="D473">
            <v>202533.83056298067</v>
          </cell>
          <cell r="F473">
            <v>66477.065085773487</v>
          </cell>
          <cell r="G473">
            <v>202533.83056298067</v>
          </cell>
          <cell r="I473">
            <v>0</v>
          </cell>
          <cell r="J473">
            <v>0</v>
          </cell>
        </row>
        <row r="474">
          <cell r="C474">
            <v>400509.32952655875</v>
          </cell>
          <cell r="D474">
            <v>837786.96249911527</v>
          </cell>
          <cell r="F474">
            <v>400509.32952655875</v>
          </cell>
          <cell r="G474">
            <v>837786.96249911527</v>
          </cell>
          <cell r="I474">
            <v>0</v>
          </cell>
          <cell r="J474">
            <v>0</v>
          </cell>
        </row>
        <row r="475">
          <cell r="C475">
            <v>240132.50714459477</v>
          </cell>
          <cell r="D475">
            <v>450308.30713978561</v>
          </cell>
          <cell r="F475">
            <v>240132.50714459477</v>
          </cell>
          <cell r="G475">
            <v>450308.30713978561</v>
          </cell>
          <cell r="I475">
            <v>0</v>
          </cell>
          <cell r="J475">
            <v>0</v>
          </cell>
        </row>
        <row r="476">
          <cell r="C476">
            <v>315393.64801859821</v>
          </cell>
          <cell r="D476">
            <v>138078.00284156855</v>
          </cell>
          <cell r="F476">
            <v>315393.64801859821</v>
          </cell>
          <cell r="G476">
            <v>138078.00284156855</v>
          </cell>
          <cell r="I476">
            <v>0</v>
          </cell>
          <cell r="J476">
            <v>0</v>
          </cell>
        </row>
        <row r="477">
          <cell r="C477">
            <v>1022512.5497755252</v>
          </cell>
          <cell r="D477">
            <v>1628707.10304345</v>
          </cell>
          <cell r="F477">
            <v>1022512.5497755252</v>
          </cell>
          <cell r="G477">
            <v>1628707.10304345</v>
          </cell>
          <cell r="I477">
            <v>0</v>
          </cell>
          <cell r="J477">
            <v>0</v>
          </cell>
        </row>
        <row r="479">
          <cell r="C479">
            <v>4061.772046499832</v>
          </cell>
          <cell r="D479">
            <v>30083.93651024596</v>
          </cell>
          <cell r="F479">
            <v>4060.772046499832</v>
          </cell>
          <cell r="G479">
            <v>29694.314340245957</v>
          </cell>
          <cell r="I479">
            <v>1</v>
          </cell>
          <cell r="J479">
            <v>389.62216999999998</v>
          </cell>
        </row>
        <row r="480">
          <cell r="C480">
            <v>49647.302218629004</v>
          </cell>
          <cell r="D480">
            <v>191470.0847466331</v>
          </cell>
          <cell r="F480">
            <v>49647.302218629004</v>
          </cell>
          <cell r="G480">
            <v>191470.0847466331</v>
          </cell>
          <cell r="I480">
            <v>0</v>
          </cell>
          <cell r="J480">
            <v>0</v>
          </cell>
        </row>
        <row r="481">
          <cell r="C481">
            <v>3107.7324537752156</v>
          </cell>
          <cell r="D481">
            <v>10754.74242798155</v>
          </cell>
          <cell r="F481">
            <v>3107.7324537752156</v>
          </cell>
          <cell r="G481">
            <v>10754.74242798155</v>
          </cell>
          <cell r="I481">
            <v>0</v>
          </cell>
          <cell r="J481">
            <v>0</v>
          </cell>
        </row>
        <row r="482">
          <cell r="C482">
            <v>13.054675953622493</v>
          </cell>
          <cell r="D482">
            <v>210.542704688779</v>
          </cell>
          <cell r="F482">
            <v>13.054675953622493</v>
          </cell>
          <cell r="G482">
            <v>210.542704688779</v>
          </cell>
          <cell r="I482">
            <v>0</v>
          </cell>
          <cell r="J482">
            <v>0</v>
          </cell>
        </row>
        <row r="483">
          <cell r="C483">
            <v>56829.861394857675</v>
          </cell>
          <cell r="D483">
            <v>232519.3063895494</v>
          </cell>
          <cell r="F483">
            <v>56828.861394857675</v>
          </cell>
          <cell r="G483">
            <v>232129.68421954941</v>
          </cell>
          <cell r="I483">
            <v>1</v>
          </cell>
          <cell r="J483">
            <v>389.62216999999998</v>
          </cell>
        </row>
        <row r="485">
          <cell r="C485">
            <v>1691.250000259123</v>
          </cell>
          <cell r="D485">
            <v>24071.956880063022</v>
          </cell>
          <cell r="F485">
            <v>1691.250000259123</v>
          </cell>
          <cell r="G485">
            <v>24071.956880063022</v>
          </cell>
          <cell r="I485">
            <v>0</v>
          </cell>
          <cell r="J485">
            <v>0</v>
          </cell>
        </row>
        <row r="486">
          <cell r="C486">
            <v>2546.250000333629</v>
          </cell>
          <cell r="D486">
            <v>34687.173844423829</v>
          </cell>
          <cell r="F486">
            <v>2546.250000333629</v>
          </cell>
          <cell r="G486">
            <v>34687.173844423829</v>
          </cell>
          <cell r="I486">
            <v>0</v>
          </cell>
          <cell r="J486">
            <v>0</v>
          </cell>
        </row>
        <row r="487">
          <cell r="C487">
            <v>186.2500000058032</v>
          </cell>
          <cell r="D487">
            <v>955.19200000000001</v>
          </cell>
          <cell r="F487">
            <v>186.2500000058032</v>
          </cell>
          <cell r="G487">
            <v>955.19200000000001</v>
          </cell>
          <cell r="I487">
            <v>0</v>
          </cell>
          <cell r="J487">
            <v>0</v>
          </cell>
        </row>
        <row r="488">
          <cell r="C488">
            <v>50.250000005803201</v>
          </cell>
          <cell r="D488">
            <v>662.72</v>
          </cell>
          <cell r="F488">
            <v>50.250000005803201</v>
          </cell>
          <cell r="G488">
            <v>662.72</v>
          </cell>
          <cell r="I488">
            <v>0</v>
          </cell>
          <cell r="J488">
            <v>0</v>
          </cell>
        </row>
        <row r="489">
          <cell r="C489">
            <v>4474.0000006043592</v>
          </cell>
          <cell r="D489">
            <v>60377.042724486855</v>
          </cell>
          <cell r="F489">
            <v>4474.0000006043592</v>
          </cell>
          <cell r="G489">
            <v>60377.042724486855</v>
          </cell>
          <cell r="I489">
            <v>0</v>
          </cell>
          <cell r="J489">
            <v>0</v>
          </cell>
        </row>
        <row r="491">
          <cell r="C491">
            <v>0</v>
          </cell>
          <cell r="D491">
            <v>0</v>
          </cell>
          <cell r="F491">
            <v>0</v>
          </cell>
          <cell r="G491">
            <v>0</v>
          </cell>
          <cell r="I491">
            <v>0</v>
          </cell>
          <cell r="J491">
            <v>0</v>
          </cell>
        </row>
        <row r="492">
          <cell r="C492">
            <v>0</v>
          </cell>
          <cell r="D492">
            <v>0</v>
          </cell>
          <cell r="F492">
            <v>0</v>
          </cell>
          <cell r="G492">
            <v>0</v>
          </cell>
          <cell r="I492">
            <v>0</v>
          </cell>
          <cell r="J492">
            <v>0</v>
          </cell>
        </row>
        <row r="493">
          <cell r="C493">
            <v>0</v>
          </cell>
          <cell r="D493">
            <v>0</v>
          </cell>
          <cell r="F493">
            <v>0</v>
          </cell>
          <cell r="G493">
            <v>0</v>
          </cell>
          <cell r="I493">
            <v>0</v>
          </cell>
          <cell r="J493">
            <v>0</v>
          </cell>
        </row>
        <row r="494">
          <cell r="C494">
            <v>600385.52263877064</v>
          </cell>
          <cell r="D494">
            <v>459308.62075302709</v>
          </cell>
          <cell r="F494">
            <v>600385.52263877064</v>
          </cell>
          <cell r="G494">
            <v>459308.62075302709</v>
          </cell>
          <cell r="I494">
            <v>0</v>
          </cell>
          <cell r="J494">
            <v>0</v>
          </cell>
        </row>
        <row r="495">
          <cell r="C495">
            <v>600385.52263877064</v>
          </cell>
          <cell r="D495">
            <v>459308.62075302709</v>
          </cell>
          <cell r="F495">
            <v>600385.52263877064</v>
          </cell>
          <cell r="G495">
            <v>459308.62075302709</v>
          </cell>
          <cell r="I495">
            <v>0</v>
          </cell>
          <cell r="J495">
            <v>0</v>
          </cell>
        </row>
        <row r="496">
          <cell r="C496">
            <v>1684201.9338097577</v>
          </cell>
          <cell r="D496">
            <v>2380912.0729105133</v>
          </cell>
          <cell r="F496">
            <v>1684200.9338097577</v>
          </cell>
          <cell r="G496">
            <v>2380522.4507405134</v>
          </cell>
          <cell r="I496">
            <v>1</v>
          </cell>
          <cell r="J496">
            <v>389.62216999999998</v>
          </cell>
        </row>
        <row r="499">
          <cell r="C499">
            <v>163851.25432049506</v>
          </cell>
          <cell r="D499">
            <v>896323.30781679612</v>
          </cell>
          <cell r="F499">
            <v>163833.25432049506</v>
          </cell>
          <cell r="G499">
            <v>886003.98565679614</v>
          </cell>
          <cell r="I499">
            <v>18</v>
          </cell>
          <cell r="J499">
            <v>10319.32216</v>
          </cell>
        </row>
        <row r="500">
          <cell r="C500">
            <v>577445.54571370373</v>
          </cell>
          <cell r="D500">
            <v>1425208.9524589255</v>
          </cell>
          <cell r="F500">
            <v>577445.54571370373</v>
          </cell>
          <cell r="G500">
            <v>1425208.9524589255</v>
          </cell>
          <cell r="I500">
            <v>0</v>
          </cell>
          <cell r="J500">
            <v>0</v>
          </cell>
        </row>
        <row r="501">
          <cell r="C501">
            <v>136214.87702246514</v>
          </cell>
          <cell r="D501">
            <v>252817.50478262288</v>
          </cell>
          <cell r="F501">
            <v>136214.87702246514</v>
          </cell>
          <cell r="G501">
            <v>252817.50478262288</v>
          </cell>
          <cell r="I501">
            <v>0</v>
          </cell>
          <cell r="J501">
            <v>0</v>
          </cell>
        </row>
        <row r="502">
          <cell r="C502">
            <v>772389.40130949207</v>
          </cell>
          <cell r="D502">
            <v>453293.47711973416</v>
          </cell>
          <cell r="F502">
            <v>772389.40130949207</v>
          </cell>
          <cell r="G502">
            <v>453293.47711973416</v>
          </cell>
          <cell r="I502">
            <v>0</v>
          </cell>
          <cell r="J502">
            <v>0</v>
          </cell>
        </row>
        <row r="503">
          <cell r="C503">
            <v>1649901.078366156</v>
          </cell>
          <cell r="D503">
            <v>3027643.2421780783</v>
          </cell>
          <cell r="F503">
            <v>1649883.078366156</v>
          </cell>
          <cell r="G503">
            <v>3017323.9200180783</v>
          </cell>
          <cell r="I503">
            <v>18</v>
          </cell>
          <cell r="J503">
            <v>10319.32216</v>
          </cell>
        </row>
        <row r="504">
          <cell r="C504">
            <v>3334103.0121759139</v>
          </cell>
          <cell r="D504">
            <v>5408555.3150885915</v>
          </cell>
          <cell r="F504">
            <v>3334084.0121759139</v>
          </cell>
          <cell r="G504">
            <v>5397846.3707585912</v>
          </cell>
          <cell r="I504">
            <v>19</v>
          </cell>
          <cell r="J504">
            <v>10708.94433</v>
          </cell>
        </row>
        <row r="719">
          <cell r="C719">
            <v>309491.16561683506</v>
          </cell>
          <cell r="D719">
            <v>1401803.1984625845</v>
          </cell>
          <cell r="E719">
            <v>822038.09183155769</v>
          </cell>
        </row>
        <row r="720">
          <cell r="C720">
            <v>1252733.956107124</v>
          </cell>
          <cell r="D720">
            <v>3214132.3354374194</v>
          </cell>
          <cell r="E720">
            <v>649511.94399195677</v>
          </cell>
        </row>
        <row r="721">
          <cell r="C721">
            <v>465003.02696577052</v>
          </cell>
          <cell r="D721">
            <v>888879.83172213624</v>
          </cell>
          <cell r="E721">
            <v>47558.092785369692</v>
          </cell>
        </row>
        <row r="722">
          <cell r="C722">
            <v>429177.40928033995</v>
          </cell>
          <cell r="D722">
            <v>270772.18617080431</v>
          </cell>
          <cell r="E722">
            <v>17192.183046968687</v>
          </cell>
        </row>
        <row r="723">
          <cell r="C723">
            <v>2456405.5579700693</v>
          </cell>
          <cell r="D723">
            <v>5775587.5517929448</v>
          </cell>
          <cell r="E723">
            <v>1536300.3116558527</v>
          </cell>
        </row>
        <row r="725">
          <cell r="C725">
            <v>28148.536783666739</v>
          </cell>
          <cell r="D725">
            <v>639096.36333612551</v>
          </cell>
          <cell r="E725">
            <v>319550.85052462178</v>
          </cell>
        </row>
        <row r="726">
          <cell r="C726">
            <v>300658.13013150712</v>
          </cell>
          <cell r="D726">
            <v>1798313.1168905471</v>
          </cell>
          <cell r="E726">
            <v>276627.30458695785</v>
          </cell>
        </row>
        <row r="727">
          <cell r="C727">
            <v>33737.855215501608</v>
          </cell>
          <cell r="D727">
            <v>120054.36571983174</v>
          </cell>
          <cell r="E727">
            <v>23955.865199499091</v>
          </cell>
        </row>
        <row r="728">
          <cell r="C728">
            <v>275.06055055517436</v>
          </cell>
          <cell r="D728">
            <v>4433.1341048639588</v>
          </cell>
          <cell r="E728">
            <v>6953.0988662858517</v>
          </cell>
        </row>
        <row r="729">
          <cell r="C729">
            <v>362819.58268123068</v>
          </cell>
          <cell r="D729">
            <v>2561896.980051368</v>
          </cell>
          <cell r="E729">
            <v>627087.11917736463</v>
          </cell>
        </row>
        <row r="731">
          <cell r="C731">
            <v>23272.366663349327</v>
          </cell>
          <cell r="D731">
            <v>308247.92070044141</v>
          </cell>
          <cell r="E731">
            <v>415021.6505023794</v>
          </cell>
        </row>
        <row r="732">
          <cell r="C732">
            <v>104298.8554994712</v>
          </cell>
          <cell r="D732">
            <v>598045.28967531538</v>
          </cell>
          <cell r="E732">
            <v>432041.67496680876</v>
          </cell>
        </row>
        <row r="733">
          <cell r="C733">
            <v>6531.999999910593</v>
          </cell>
          <cell r="D733">
            <v>32610.868437787911</v>
          </cell>
          <cell r="E733">
            <v>25863.403324579944</v>
          </cell>
        </row>
        <row r="734">
          <cell r="C734">
            <v>463.00000020861597</v>
          </cell>
          <cell r="D734">
            <v>6193.24668978516</v>
          </cell>
          <cell r="E734">
            <v>40999.311648438583</v>
          </cell>
        </row>
        <row r="735">
          <cell r="C735">
            <v>134566.22216293972</v>
          </cell>
          <cell r="D735">
            <v>945097.32550332975</v>
          </cell>
          <cell r="E735">
            <v>913926.04044220666</v>
          </cell>
        </row>
        <row r="737">
          <cell r="C737">
            <v>0</v>
          </cell>
          <cell r="D737">
            <v>0</v>
          </cell>
          <cell r="E737">
            <v>0</v>
          </cell>
        </row>
        <row r="738">
          <cell r="C738">
            <v>1</v>
          </cell>
          <cell r="D738">
            <v>4.5566400000000007</v>
          </cell>
          <cell r="E738">
            <v>4.5566159999993943</v>
          </cell>
        </row>
        <row r="739">
          <cell r="C739">
            <v>0</v>
          </cell>
          <cell r="D739">
            <v>0</v>
          </cell>
          <cell r="E739">
            <v>0</v>
          </cell>
        </row>
        <row r="740">
          <cell r="C740">
            <v>1392591.818640036</v>
          </cell>
          <cell r="D740">
            <v>1241009.6635723428</v>
          </cell>
          <cell r="E740">
            <v>7369.2619999999997</v>
          </cell>
        </row>
        <row r="741">
          <cell r="C741">
            <v>1392592.818640036</v>
          </cell>
          <cell r="D741">
            <v>1241014.2202123429</v>
          </cell>
          <cell r="E741">
            <v>7373.8186159999987</v>
          </cell>
        </row>
        <row r="743">
          <cell r="C743">
            <v>4346384.1814542757</v>
          </cell>
          <cell r="D743">
            <v>10523596.077559983</v>
          </cell>
          <cell r="E743">
            <v>3084687.2898914237</v>
          </cell>
        </row>
        <row r="747">
          <cell r="C747">
            <v>16494.842074560871</v>
          </cell>
          <cell r="D747">
            <v>14127606.660856662</v>
          </cell>
          <cell r="E747">
            <v>682856.62007398903</v>
          </cell>
        </row>
        <row r="748">
          <cell r="C748">
            <v>16116.335459215959</v>
          </cell>
          <cell r="D748">
            <v>12025030.09913283</v>
          </cell>
          <cell r="E748">
            <v>172707.47359996662</v>
          </cell>
        </row>
        <row r="749">
          <cell r="C749">
            <v>476.19189297475901</v>
          </cell>
          <cell r="D749">
            <v>239910.44408020939</v>
          </cell>
          <cell r="E749">
            <v>1064.133539966442</v>
          </cell>
        </row>
        <row r="750">
          <cell r="C750">
            <v>1851</v>
          </cell>
          <cell r="D750">
            <v>994745.80146800005</v>
          </cell>
          <cell r="E750">
            <v>0</v>
          </cell>
        </row>
        <row r="751">
          <cell r="C751">
            <v>34938.369426751589</v>
          </cell>
          <cell r="D751">
            <v>27387293.005537704</v>
          </cell>
          <cell r="E751">
            <v>856628.22721392207</v>
          </cell>
        </row>
        <row r="753">
          <cell r="C753">
            <v>3409.413170076778</v>
          </cell>
          <cell r="D753">
            <v>922845.16294942494</v>
          </cell>
          <cell r="E753">
            <v>0</v>
          </cell>
        </row>
        <row r="754">
          <cell r="C754">
            <v>6092.3998017421873</v>
          </cell>
          <cell r="D754">
            <v>1409527.1037057871</v>
          </cell>
          <cell r="E754">
            <v>0</v>
          </cell>
        </row>
        <row r="755">
          <cell r="C755">
            <v>106</v>
          </cell>
          <cell r="D755">
            <v>22795.3465</v>
          </cell>
          <cell r="E755">
            <v>0</v>
          </cell>
        </row>
        <row r="756">
          <cell r="C756">
            <v>1833</v>
          </cell>
          <cell r="D756">
            <v>231499.96956</v>
          </cell>
          <cell r="E756">
            <v>0</v>
          </cell>
        </row>
        <row r="757">
          <cell r="C757">
            <v>11440.812971818965</v>
          </cell>
          <cell r="D757">
            <v>2586667.5827152124</v>
          </cell>
          <cell r="E757">
            <v>0</v>
          </cell>
        </row>
        <row r="759">
          <cell r="C759">
            <v>7397.4394916457604</v>
          </cell>
          <cell r="D759">
            <v>4206378.7632055655</v>
          </cell>
          <cell r="E759">
            <v>122182.8852873406</v>
          </cell>
        </row>
        <row r="760">
          <cell r="C760">
            <v>9209.6517782282899</v>
          </cell>
          <cell r="D760">
            <v>3292593.5115019586</v>
          </cell>
          <cell r="E760">
            <v>190825.729742269</v>
          </cell>
        </row>
        <row r="761">
          <cell r="C761">
            <v>97</v>
          </cell>
          <cell r="D761">
            <v>86612.680793564505</v>
          </cell>
          <cell r="E761">
            <v>1199.2702953247335</v>
          </cell>
        </row>
        <row r="762">
          <cell r="C762">
            <v>330</v>
          </cell>
          <cell r="D762">
            <v>141021.15149482992</v>
          </cell>
          <cell r="E762">
            <v>0</v>
          </cell>
        </row>
        <row r="763">
          <cell r="C763">
            <v>17034.09126987405</v>
          </cell>
          <cell r="D763">
            <v>7726606.1069959188</v>
          </cell>
          <cell r="E763">
            <v>314207.88532493432</v>
          </cell>
        </row>
        <row r="765">
          <cell r="C765">
            <v>20454.33817214768</v>
          </cell>
          <cell r="D765">
            <v>15914916.166741965</v>
          </cell>
          <cell r="E765">
            <v>189742.19359047461</v>
          </cell>
        </row>
        <row r="766">
          <cell r="C766">
            <v>19380.925445746616</v>
          </cell>
          <cell r="D766">
            <v>8029629.1909197913</v>
          </cell>
          <cell r="E766">
            <v>139484.08921914001</v>
          </cell>
        </row>
        <row r="767">
          <cell r="C767">
            <v>195.13690911226391</v>
          </cell>
          <cell r="D767">
            <v>226812.81395735196</v>
          </cell>
          <cell r="E767">
            <v>20376.071259535849</v>
          </cell>
        </row>
        <row r="768">
          <cell r="C768">
            <v>1177.8194162619309</v>
          </cell>
          <cell r="D768">
            <v>445636.40460621641</v>
          </cell>
          <cell r="E768">
            <v>0</v>
          </cell>
        </row>
        <row r="769">
          <cell r="C769">
            <v>41208.219943268487</v>
          </cell>
          <cell r="D769">
            <v>24616994.576225325</v>
          </cell>
          <cell r="E769">
            <v>349602.35406915046</v>
          </cell>
        </row>
        <row r="771">
          <cell r="C771">
            <v>104621.49361171309</v>
          </cell>
          <cell r="D771">
            <v>62317561.27147416</v>
          </cell>
          <cell r="E771">
            <v>1520438.466608007</v>
          </cell>
        </row>
        <row r="773">
          <cell r="C773">
            <v>4451005.6750659887</v>
          </cell>
          <cell r="D773">
            <v>72841157.349034145</v>
          </cell>
          <cell r="E773">
            <v>4605125.7564994302</v>
          </cell>
        </row>
        <row r="778">
          <cell r="C778">
            <v>62017.685830797476</v>
          </cell>
          <cell r="D778">
            <v>206453.71448196721</v>
          </cell>
        </row>
        <row r="779">
          <cell r="C779">
            <v>350175.18709479109</v>
          </cell>
          <cell r="D779">
            <v>762733.61279800546</v>
          </cell>
        </row>
        <row r="780">
          <cell r="C780">
            <v>210042.0767594089</v>
          </cell>
          <cell r="D780">
            <v>409239.16445974191</v>
          </cell>
        </row>
        <row r="781">
          <cell r="C781">
            <v>395794.62045366364</v>
          </cell>
          <cell r="D781">
            <v>217071.2394844495</v>
          </cell>
        </row>
        <row r="782">
          <cell r="C782">
            <v>1018029.5701386611</v>
          </cell>
          <cell r="D782">
            <v>1595497.7312241639</v>
          </cell>
        </row>
        <row r="784">
          <cell r="C784">
            <v>3049.8508895607738</v>
          </cell>
          <cell r="D784">
            <v>22355.022033660309</v>
          </cell>
        </row>
        <row r="785">
          <cell r="C785">
            <v>38452.878703950875</v>
          </cell>
          <cell r="D785">
            <v>164887.38932179438</v>
          </cell>
        </row>
        <row r="786">
          <cell r="C786">
            <v>3654.7597295296441</v>
          </cell>
          <cell r="D786">
            <v>11948.392085610398</v>
          </cell>
        </row>
        <row r="787">
          <cell r="C787">
            <v>24.96250007301569</v>
          </cell>
          <cell r="D787">
            <v>139.342035057315</v>
          </cell>
        </row>
        <row r="788">
          <cell r="C788">
            <v>45182.451823114308</v>
          </cell>
          <cell r="D788">
            <v>199330.14547612242</v>
          </cell>
        </row>
        <row r="790">
          <cell r="C790">
            <v>750.00000014156103</v>
          </cell>
          <cell r="D790">
            <v>5556.8290591494697</v>
          </cell>
        </row>
        <row r="791">
          <cell r="C791">
            <v>1566.0000003427269</v>
          </cell>
          <cell r="D791">
            <v>7023.6190010337796</v>
          </cell>
        </row>
        <row r="792">
          <cell r="C792">
            <v>269.00000006705523</v>
          </cell>
          <cell r="D792">
            <v>1015.2513399009699</v>
          </cell>
        </row>
        <row r="793">
          <cell r="C793">
            <v>29.999999977648301</v>
          </cell>
          <cell r="D793">
            <v>188.35933990097001</v>
          </cell>
        </row>
        <row r="794">
          <cell r="C794">
            <v>2615.0000005289912</v>
          </cell>
          <cell r="D794">
            <v>13784.058739985188</v>
          </cell>
        </row>
        <row r="796">
          <cell r="C796">
            <v>0</v>
          </cell>
          <cell r="D796">
            <v>0</v>
          </cell>
        </row>
        <row r="797">
          <cell r="C797">
            <v>0</v>
          </cell>
          <cell r="D797">
            <v>0</v>
          </cell>
        </row>
        <row r="798">
          <cell r="C798">
            <v>0</v>
          </cell>
          <cell r="D798">
            <v>0</v>
          </cell>
        </row>
        <row r="799">
          <cell r="C799">
            <v>542016.58847898687</v>
          </cell>
          <cell r="D799">
            <v>372151.86929311836</v>
          </cell>
        </row>
        <row r="800">
          <cell r="C800">
            <v>542016.58847898687</v>
          </cell>
          <cell r="D800">
            <v>372151.86929311836</v>
          </cell>
        </row>
        <row r="801">
          <cell r="C801">
            <v>1607843.6104412912</v>
          </cell>
          <cell r="D801">
            <v>2180763.80473339</v>
          </cell>
        </row>
        <row r="804">
          <cell r="C804">
            <v>187344.07540752308</v>
          </cell>
          <cell r="D804">
            <v>885754.1380191514</v>
          </cell>
        </row>
        <row r="805">
          <cell r="C805">
            <v>456525.60839249112</v>
          </cell>
          <cell r="D805">
            <v>1282109.4140601023</v>
          </cell>
        </row>
        <row r="806">
          <cell r="C806">
            <v>126112.30020668605</v>
          </cell>
          <cell r="D806">
            <v>232539.64951317725</v>
          </cell>
        </row>
        <row r="807">
          <cell r="C807">
            <v>799978.52736613736</v>
          </cell>
          <cell r="D807">
            <v>397401.79956702242</v>
          </cell>
        </row>
        <row r="808">
          <cell r="C808">
            <v>1569960.5113728377</v>
          </cell>
          <cell r="D808">
            <v>2797805.0011594533</v>
          </cell>
        </row>
        <row r="809">
          <cell r="C809">
            <v>3177804.1218141289</v>
          </cell>
          <cell r="D809">
            <v>4978568.8058928438</v>
          </cell>
        </row>
      </sheetData>
      <sheetData sheetId="5">
        <row r="10">
          <cell r="C10">
            <v>50101.133509947394</v>
          </cell>
        </row>
        <row r="193">
          <cell r="C193">
            <v>42840.144110000001</v>
          </cell>
          <cell r="D193">
            <v>47131.520600000003</v>
          </cell>
          <cell r="E193">
            <v>51355.888729999999</v>
          </cell>
        </row>
        <row r="194">
          <cell r="C194">
            <v>1160686.0633992166</v>
          </cell>
          <cell r="D194">
            <v>1205035.4782432788</v>
          </cell>
          <cell r="E194">
            <v>1188386.4308534062</v>
          </cell>
        </row>
        <row r="195">
          <cell r="C195">
            <v>132462.44977783924</v>
          </cell>
          <cell r="D195">
            <v>134449.44977783924</v>
          </cell>
          <cell r="E195">
            <v>298082.27022034727</v>
          </cell>
        </row>
        <row r="196">
          <cell r="C196">
            <v>616376.25050680875</v>
          </cell>
          <cell r="D196">
            <v>805841.01762084698</v>
          </cell>
          <cell r="E196">
            <v>825669.10870651132</v>
          </cell>
        </row>
        <row r="197">
          <cell r="C197">
            <v>3936079.470741732</v>
          </cell>
          <cell r="D197">
            <v>4357728.973486864</v>
          </cell>
          <cell r="E197">
            <v>4165896.3961954494</v>
          </cell>
        </row>
        <row r="198">
          <cell r="C198">
            <v>0</v>
          </cell>
          <cell r="D198">
            <v>0</v>
          </cell>
          <cell r="E198">
            <v>0</v>
          </cell>
        </row>
        <row r="199">
          <cell r="C199">
            <v>5888444.3785355967</v>
          </cell>
          <cell r="D199">
            <v>6550186.4397288291</v>
          </cell>
          <cell r="E199">
            <v>6529390.0947057139</v>
          </cell>
        </row>
        <row r="202">
          <cell r="C202">
            <v>3661</v>
          </cell>
          <cell r="D202">
            <v>3662</v>
          </cell>
          <cell r="E202">
            <v>39729</v>
          </cell>
        </row>
        <row r="203">
          <cell r="C203">
            <v>777367.80509429798</v>
          </cell>
          <cell r="D203">
            <v>805313.58218750393</v>
          </cell>
          <cell r="E203">
            <v>794549.47496015229</v>
          </cell>
        </row>
        <row r="204">
          <cell r="C204">
            <v>0</v>
          </cell>
          <cell r="D204">
            <v>0</v>
          </cell>
          <cell r="E204">
            <v>0</v>
          </cell>
        </row>
        <row r="205">
          <cell r="C205">
            <v>596193.98186770326</v>
          </cell>
          <cell r="D205">
            <v>610442.8157205868</v>
          </cell>
          <cell r="E205">
            <v>567987.77643997432</v>
          </cell>
        </row>
        <row r="206">
          <cell r="C206">
            <v>3143321.6627593036</v>
          </cell>
          <cell r="D206">
            <v>3294052.6708096601</v>
          </cell>
          <cell r="E206">
            <v>3319564.3131493889</v>
          </cell>
        </row>
        <row r="207">
          <cell r="C207">
            <v>0</v>
          </cell>
          <cell r="D207">
            <v>0</v>
          </cell>
          <cell r="E207">
            <v>0</v>
          </cell>
        </row>
        <row r="208">
          <cell r="C208">
            <v>4520544.4497213047</v>
          </cell>
          <cell r="D208">
            <v>4713471.0687177507</v>
          </cell>
          <cell r="E208">
            <v>4721830.564549515</v>
          </cell>
        </row>
        <row r="211">
          <cell r="C211">
            <v>0</v>
          </cell>
          <cell r="D211">
            <v>0</v>
          </cell>
          <cell r="E211">
            <v>0</v>
          </cell>
        </row>
        <row r="212">
          <cell r="C212">
            <v>0</v>
          </cell>
          <cell r="D212">
            <v>0</v>
          </cell>
          <cell r="E212">
            <v>0</v>
          </cell>
        </row>
        <row r="213">
          <cell r="C213">
            <v>0</v>
          </cell>
          <cell r="D213">
            <v>0</v>
          </cell>
          <cell r="E213">
            <v>0</v>
          </cell>
        </row>
        <row r="214">
          <cell r="C214">
            <v>0</v>
          </cell>
          <cell r="D214">
            <v>0</v>
          </cell>
          <cell r="E214">
            <v>0</v>
          </cell>
        </row>
        <row r="215">
          <cell r="C215">
            <v>225.5</v>
          </cell>
          <cell r="D215">
            <v>326.395725605932</v>
          </cell>
          <cell r="E215">
            <v>962.12720000000002</v>
          </cell>
        </row>
        <row r="216">
          <cell r="C216">
            <v>0</v>
          </cell>
          <cell r="D216">
            <v>0</v>
          </cell>
          <cell r="E216">
            <v>0</v>
          </cell>
        </row>
        <row r="217">
          <cell r="C217">
            <v>225.5</v>
          </cell>
          <cell r="D217">
            <v>326.395725605932</v>
          </cell>
          <cell r="E217">
            <v>962.12720000000002</v>
          </cell>
        </row>
        <row r="220">
          <cell r="C220">
            <v>39179.144110000001</v>
          </cell>
          <cell r="D220">
            <v>43469.520600000003</v>
          </cell>
          <cell r="E220">
            <v>11626.888730000001</v>
          </cell>
        </row>
        <row r="221">
          <cell r="C221">
            <v>383318.25830491958</v>
          </cell>
          <cell r="D221">
            <v>399721.89605577581</v>
          </cell>
          <cell r="E221">
            <v>393836.95589325385</v>
          </cell>
        </row>
        <row r="222">
          <cell r="C222">
            <v>132462.44977783924</v>
          </cell>
          <cell r="D222">
            <v>134449.44977783924</v>
          </cell>
          <cell r="E222">
            <v>298082.27022034727</v>
          </cell>
        </row>
        <row r="223">
          <cell r="C223">
            <v>20182.268639105521</v>
          </cell>
          <cell r="D223">
            <v>195398.20190026</v>
          </cell>
          <cell r="E223">
            <v>257681.3322665375</v>
          </cell>
        </row>
        <row r="224">
          <cell r="C224">
            <v>792532.30798242928</v>
          </cell>
          <cell r="D224">
            <v>1063349.9069515972</v>
          </cell>
          <cell r="E224">
            <v>845369.95584605972</v>
          </cell>
        </row>
        <row r="225">
          <cell r="C225">
            <v>0</v>
          </cell>
          <cell r="D225">
            <v>0</v>
          </cell>
          <cell r="E225">
            <v>0</v>
          </cell>
        </row>
        <row r="226">
          <cell r="C226">
            <v>1367674.4288142936</v>
          </cell>
          <cell r="D226">
            <v>1836388.9752854723</v>
          </cell>
          <cell r="E226">
            <v>1806597.4029561984</v>
          </cell>
        </row>
        <row r="229">
          <cell r="C229">
            <v>39455.144110000001</v>
          </cell>
          <cell r="D229">
            <v>43740.520600000003</v>
          </cell>
          <cell r="E229">
            <v>49443.888729999999</v>
          </cell>
        </row>
        <row r="230">
          <cell r="C230">
            <v>995947.59566639736</v>
          </cell>
          <cell r="D230">
            <v>1039799.8474930119</v>
          </cell>
          <cell r="E230">
            <v>1040686.6387255723</v>
          </cell>
        </row>
        <row r="231">
          <cell r="C231">
            <v>55892.449777839247</v>
          </cell>
          <cell r="D231">
            <v>56723.449777839247</v>
          </cell>
          <cell r="E231">
            <v>87836.270220347244</v>
          </cell>
        </row>
        <row r="232">
          <cell r="C232">
            <v>518703.19346184749</v>
          </cell>
          <cell r="D232">
            <v>708002.85224201309</v>
          </cell>
          <cell r="E232">
            <v>748444.18458084366</v>
          </cell>
        </row>
        <row r="233">
          <cell r="C233">
            <v>2984503.5183333103</v>
          </cell>
          <cell r="D233">
            <v>3355349.3904461134</v>
          </cell>
          <cell r="E233">
            <v>3160222.0515885651</v>
          </cell>
        </row>
        <row r="234">
          <cell r="C234">
            <v>0</v>
          </cell>
          <cell r="D234">
            <v>0</v>
          </cell>
          <cell r="E234">
            <v>0</v>
          </cell>
        </row>
        <row r="235">
          <cell r="C235">
            <v>4594501.9013493946</v>
          </cell>
          <cell r="D235">
            <v>5203616.0605589775</v>
          </cell>
          <cell r="E235">
            <v>5086633.0338453278</v>
          </cell>
        </row>
        <row r="238">
          <cell r="C238">
            <v>406</v>
          </cell>
          <cell r="D238">
            <v>406</v>
          </cell>
          <cell r="E238">
            <v>38712</v>
          </cell>
        </row>
        <row r="239">
          <cell r="C239">
            <v>614717.45636347774</v>
          </cell>
          <cell r="D239">
            <v>641993.23345668369</v>
          </cell>
          <cell r="E239">
            <v>659612.05907145573</v>
          </cell>
        </row>
        <row r="240">
          <cell r="C240">
            <v>0</v>
          </cell>
          <cell r="D240">
            <v>0</v>
          </cell>
          <cell r="E240">
            <v>0</v>
          </cell>
        </row>
        <row r="241">
          <cell r="C241">
            <v>499481.44635568192</v>
          </cell>
          <cell r="D241">
            <v>513583.28020856547</v>
          </cell>
          <cell r="E241">
            <v>504601.82612636901</v>
          </cell>
        </row>
        <row r="242">
          <cell r="C242">
            <v>2351316.9306755294</v>
          </cell>
          <cell r="D242">
            <v>2445313.9071947238</v>
          </cell>
          <cell r="E242">
            <v>2388497.9322981425</v>
          </cell>
        </row>
        <row r="243">
          <cell r="C243">
            <v>0</v>
          </cell>
          <cell r="D243">
            <v>0</v>
          </cell>
          <cell r="E243">
            <v>0</v>
          </cell>
        </row>
        <row r="244">
          <cell r="C244">
            <v>3465921.833394689</v>
          </cell>
          <cell r="D244">
            <v>3601296.4208599729</v>
          </cell>
          <cell r="E244">
            <v>3591423.8174959673</v>
          </cell>
        </row>
        <row r="247">
          <cell r="C247">
            <v>0</v>
          </cell>
          <cell r="D247">
            <v>0</v>
          </cell>
          <cell r="E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</row>
        <row r="251">
          <cell r="C251">
            <v>225.77095829718201</v>
          </cell>
          <cell r="D251">
            <v>326.68033216995298</v>
          </cell>
          <cell r="E251">
            <v>960.559043921333</v>
          </cell>
        </row>
        <row r="252">
          <cell r="C252">
            <v>0</v>
          </cell>
          <cell r="D252">
            <v>0</v>
          </cell>
          <cell r="E252">
            <v>0</v>
          </cell>
        </row>
        <row r="253">
          <cell r="C253">
            <v>225.77095829718201</v>
          </cell>
          <cell r="D253">
            <v>326.68033216995298</v>
          </cell>
          <cell r="E253">
            <v>960.559043921333</v>
          </cell>
        </row>
        <row r="256">
          <cell r="C256">
            <v>39049.144110000001</v>
          </cell>
          <cell r="D256">
            <v>43334.520600000003</v>
          </cell>
          <cell r="E256">
            <v>10731.888730000001</v>
          </cell>
        </row>
        <row r="257">
          <cell r="C257">
            <v>381230.13930292055</v>
          </cell>
          <cell r="D257">
            <v>397806.61403632921</v>
          </cell>
          <cell r="E257">
            <v>381074.57965411636</v>
          </cell>
        </row>
        <row r="258">
          <cell r="C258">
            <v>55892.449777839247</v>
          </cell>
          <cell r="D258">
            <v>56723.449777839247</v>
          </cell>
          <cell r="E258">
            <v>87836.270220347244</v>
          </cell>
        </row>
        <row r="259">
          <cell r="C259">
            <v>19221.747106165552</v>
          </cell>
          <cell r="D259">
            <v>194419.57203344742</v>
          </cell>
          <cell r="E259">
            <v>243842.3584544753</v>
          </cell>
        </row>
        <row r="260">
          <cell r="C260">
            <v>632960.81669948378</v>
          </cell>
          <cell r="D260">
            <v>909708.8029192189</v>
          </cell>
          <cell r="E260">
            <v>770763.56024650158</v>
          </cell>
        </row>
        <row r="261">
          <cell r="C261">
            <v>0</v>
          </cell>
          <cell r="D261">
            <v>0</v>
          </cell>
          <cell r="E261">
            <v>0</v>
          </cell>
        </row>
        <row r="262">
          <cell r="C262">
            <v>1128354.2969964091</v>
          </cell>
          <cell r="D262">
            <v>1601992.9593668347</v>
          </cell>
          <cell r="E262">
            <v>1494248.6573054404</v>
          </cell>
        </row>
        <row r="266">
          <cell r="C266">
            <v>30079.896120000001</v>
          </cell>
          <cell r="D266">
            <v>32652.410970000001</v>
          </cell>
          <cell r="E266">
            <v>25612.57719</v>
          </cell>
        </row>
        <row r="267">
          <cell r="C267">
            <v>912858.01919630426</v>
          </cell>
          <cell r="D267">
            <v>932152.76131195773</v>
          </cell>
          <cell r="E267">
            <v>942252.1931035358</v>
          </cell>
        </row>
        <row r="268">
          <cell r="C268">
            <v>78981.103932500002</v>
          </cell>
          <cell r="D268">
            <v>78981.103932500002</v>
          </cell>
          <cell r="E268">
            <v>69688.353820000004</v>
          </cell>
        </row>
        <row r="269">
          <cell r="C269">
            <v>533570.77783543535</v>
          </cell>
          <cell r="D269">
            <v>664371.55183965759</v>
          </cell>
          <cell r="E269">
            <v>697624.47927296511</v>
          </cell>
        </row>
        <row r="270">
          <cell r="C270">
            <v>3194196.5358511754</v>
          </cell>
          <cell r="D270">
            <v>3393271.9976936271</v>
          </cell>
          <cell r="E270">
            <v>2954037.95884794</v>
          </cell>
        </row>
        <row r="271">
          <cell r="C271">
            <v>0</v>
          </cell>
          <cell r="D271">
            <v>0</v>
          </cell>
          <cell r="E271">
            <v>0</v>
          </cell>
        </row>
        <row r="272">
          <cell r="C272">
            <v>4749686.3329354152</v>
          </cell>
          <cell r="D272">
            <v>5101429.8257477423</v>
          </cell>
          <cell r="E272">
            <v>4689215.5622344408</v>
          </cell>
        </row>
        <row r="275">
          <cell r="C275">
            <v>27001</v>
          </cell>
          <cell r="D275">
            <v>27001</v>
          </cell>
          <cell r="E275">
            <v>19773</v>
          </cell>
        </row>
        <row r="276">
          <cell r="C276">
            <v>539570.26605741668</v>
          </cell>
          <cell r="D276">
            <v>543254.40923170757</v>
          </cell>
          <cell r="E276">
            <v>386614.04979295918</v>
          </cell>
        </row>
        <row r="277">
          <cell r="C277">
            <v>0</v>
          </cell>
          <cell r="D277">
            <v>0</v>
          </cell>
          <cell r="E277">
            <v>0</v>
          </cell>
        </row>
        <row r="278">
          <cell r="C278">
            <v>521539.24785132636</v>
          </cell>
          <cell r="D278">
            <v>523886.61949295242</v>
          </cell>
          <cell r="E278">
            <v>461525.87965441751</v>
          </cell>
        </row>
        <row r="279">
          <cell r="C279">
            <v>2371306.0007174816</v>
          </cell>
          <cell r="D279">
            <v>2434772.6494193343</v>
          </cell>
          <cell r="E279">
            <v>2406142.231884236</v>
          </cell>
        </row>
        <row r="280">
          <cell r="C280">
            <v>0</v>
          </cell>
          <cell r="D280">
            <v>0</v>
          </cell>
          <cell r="E280">
            <v>0</v>
          </cell>
        </row>
        <row r="281">
          <cell r="C281">
            <v>3459416.5146262245</v>
          </cell>
          <cell r="D281">
            <v>3528914.678143994</v>
          </cell>
          <cell r="E281">
            <v>3274055.1613316126</v>
          </cell>
        </row>
        <row r="284">
          <cell r="C284">
            <v>3078.8961199999999</v>
          </cell>
          <cell r="D284">
            <v>5651.4109699999999</v>
          </cell>
          <cell r="E284">
            <v>5839.57719</v>
          </cell>
        </row>
        <row r="285">
          <cell r="C285">
            <v>373287.75313888746</v>
          </cell>
          <cell r="D285">
            <v>388898.35208024894</v>
          </cell>
          <cell r="E285">
            <v>555638.14331057691</v>
          </cell>
        </row>
        <row r="286">
          <cell r="C286">
            <v>78981.103932500002</v>
          </cell>
          <cell r="D286">
            <v>78981.103932500002</v>
          </cell>
          <cell r="E286">
            <v>69688.353820000004</v>
          </cell>
        </row>
        <row r="287">
          <cell r="C287">
            <v>12031.529984109009</v>
          </cell>
          <cell r="D287">
            <v>140484.93234670511</v>
          </cell>
          <cell r="E287">
            <v>236098.5996185476</v>
          </cell>
        </row>
        <row r="288">
          <cell r="C288">
            <v>822890.53513369372</v>
          </cell>
          <cell r="D288">
            <v>958499.34827429254</v>
          </cell>
          <cell r="E288">
            <v>547895.72696370387</v>
          </cell>
        </row>
        <row r="289">
          <cell r="C289">
            <v>0</v>
          </cell>
          <cell r="D289">
            <v>0</v>
          </cell>
          <cell r="E289">
            <v>0</v>
          </cell>
        </row>
        <row r="290">
          <cell r="C290">
            <v>1290269.8183091902</v>
          </cell>
          <cell r="D290">
            <v>1572515.1476037465</v>
          </cell>
          <cell r="E290">
            <v>1415160.4009028282</v>
          </cell>
        </row>
        <row r="293">
          <cell r="C293">
            <v>30079.896120000001</v>
          </cell>
          <cell r="D293">
            <v>32652.410970000001</v>
          </cell>
          <cell r="E293">
            <v>25612.57719</v>
          </cell>
        </row>
        <row r="294">
          <cell r="C294">
            <v>819665.18755179911</v>
          </cell>
          <cell r="D294">
            <v>830838.73113163467</v>
          </cell>
          <cell r="E294">
            <v>847157.09267448762</v>
          </cell>
        </row>
        <row r="295">
          <cell r="C295">
            <v>13897.1039325</v>
          </cell>
          <cell r="D295">
            <v>13897.1039325</v>
          </cell>
          <cell r="E295">
            <v>4897.3538200000003</v>
          </cell>
        </row>
        <row r="296">
          <cell r="C296">
            <v>609380.05016670027</v>
          </cell>
          <cell r="D296">
            <v>740160.74685056554</v>
          </cell>
          <cell r="E296">
            <v>530836.23039791896</v>
          </cell>
        </row>
        <row r="297">
          <cell r="C297">
            <v>2382550.5817629951</v>
          </cell>
          <cell r="D297">
            <v>2552344.022910242</v>
          </cell>
          <cell r="E297">
            <v>2286450.1145425355</v>
          </cell>
        </row>
        <row r="298">
          <cell r="C298">
            <v>0</v>
          </cell>
          <cell r="D298">
            <v>0</v>
          </cell>
          <cell r="E298">
            <v>0</v>
          </cell>
        </row>
        <row r="299">
          <cell r="C299">
            <v>3855572.8195339944</v>
          </cell>
          <cell r="D299">
            <v>4169893.0157949422</v>
          </cell>
          <cell r="E299">
            <v>3694953.3686249419</v>
          </cell>
        </row>
        <row r="302">
          <cell r="C302">
            <v>27001</v>
          </cell>
          <cell r="D302">
            <v>27001</v>
          </cell>
          <cell r="E302">
            <v>19773</v>
          </cell>
        </row>
        <row r="303">
          <cell r="C303">
            <v>474475.62996629655</v>
          </cell>
          <cell r="D303">
            <v>478159.77314058749</v>
          </cell>
          <cell r="E303">
            <v>330870.17771213985</v>
          </cell>
        </row>
        <row r="304">
          <cell r="C304">
            <v>0</v>
          </cell>
          <cell r="D304">
            <v>0</v>
          </cell>
          <cell r="E304">
            <v>0</v>
          </cell>
        </row>
        <row r="305">
          <cell r="C305">
            <v>597268.03052522091</v>
          </cell>
          <cell r="D305">
            <v>599615.40216684714</v>
          </cell>
          <cell r="E305">
            <v>310093.99766898528</v>
          </cell>
        </row>
        <row r="306">
          <cell r="C306">
            <v>1875948.7688587643</v>
          </cell>
          <cell r="D306">
            <v>1910851.9199677089</v>
          </cell>
          <cell r="E306">
            <v>1774942.5346729511</v>
          </cell>
        </row>
        <row r="307">
          <cell r="C307">
            <v>0</v>
          </cell>
          <cell r="D307">
            <v>0</v>
          </cell>
          <cell r="E307">
            <v>0</v>
          </cell>
        </row>
        <row r="308">
          <cell r="C308">
            <v>2974693.4293502821</v>
          </cell>
          <cell r="D308">
            <v>3015628.0952751432</v>
          </cell>
          <cell r="E308">
            <v>2435679.7100540763</v>
          </cell>
        </row>
        <row r="311">
          <cell r="C311">
            <v>3078.8961199999999</v>
          </cell>
          <cell r="D311">
            <v>5651.4109699999999</v>
          </cell>
          <cell r="E311">
            <v>5839.57719</v>
          </cell>
        </row>
        <row r="312">
          <cell r="C312">
            <v>345189.55758550245</v>
          </cell>
          <cell r="D312">
            <v>352678.95799104602</v>
          </cell>
          <cell r="E312">
            <v>516286.91496234806</v>
          </cell>
        </row>
        <row r="313">
          <cell r="C313">
            <v>13897.1039325</v>
          </cell>
          <cell r="D313">
            <v>13897.1039325</v>
          </cell>
          <cell r="E313">
            <v>4897.3538200000003</v>
          </cell>
        </row>
        <row r="314">
          <cell r="C314">
            <v>12112.01964147943</v>
          </cell>
          <cell r="D314">
            <v>140545.34468371858</v>
          </cell>
          <cell r="E314">
            <v>220742.23272893389</v>
          </cell>
        </row>
        <row r="315">
          <cell r="C315">
            <v>506601.81290423049</v>
          </cell>
          <cell r="D315">
            <v>641492.10294253321</v>
          </cell>
          <cell r="E315">
            <v>511507.57986958395</v>
          </cell>
        </row>
        <row r="316">
          <cell r="C316">
            <v>0</v>
          </cell>
          <cell r="D316">
            <v>0</v>
          </cell>
          <cell r="E316">
            <v>0</v>
          </cell>
        </row>
        <row r="317">
          <cell r="C317">
            <v>880879.39018371236</v>
          </cell>
          <cell r="D317">
            <v>1154264.9205197978</v>
          </cell>
          <cell r="E317">
            <v>1259273.6585708659</v>
          </cell>
        </row>
        <row r="321">
          <cell r="C321">
            <v>512058.57637734106</v>
          </cell>
          <cell r="D321">
            <v>526374.14616</v>
          </cell>
          <cell r="E321">
            <v>489534.42215</v>
          </cell>
        </row>
        <row r="322">
          <cell r="C322">
            <v>-15321.389660000001</v>
          </cell>
          <cell r="D322">
            <v>-15321.389660000001</v>
          </cell>
          <cell r="E322">
            <v>-27364.090100000001</v>
          </cell>
        </row>
        <row r="323">
          <cell r="C323">
            <v>496737.18671734107</v>
          </cell>
          <cell r="D323">
            <v>511052.75650000002</v>
          </cell>
          <cell r="E323">
            <v>462170.33204999997</v>
          </cell>
        </row>
        <row r="326">
          <cell r="C326">
            <v>68444.058121074893</v>
          </cell>
          <cell r="D326">
            <v>233697.4327466618</v>
          </cell>
          <cell r="E326">
            <v>405348.39093422162</v>
          </cell>
        </row>
        <row r="327">
          <cell r="C327">
            <v>398224.22723604739</v>
          </cell>
          <cell r="D327">
            <v>485243.69183999998</v>
          </cell>
          <cell r="E327">
            <v>484447.73235000006</v>
          </cell>
        </row>
        <row r="328">
          <cell r="C328">
            <v>466668.28535712231</v>
          </cell>
          <cell r="D328">
            <v>718941.12458666181</v>
          </cell>
          <cell r="E328">
            <v>889796.12328422163</v>
          </cell>
        </row>
        <row r="333">
          <cell r="C333">
            <v>74974.605070000005</v>
          </cell>
          <cell r="D333">
            <v>74974.605070000005</v>
          </cell>
          <cell r="E333">
            <v>16548.08281</v>
          </cell>
        </row>
        <row r="334">
          <cell r="C334">
            <v>-1979.2365799999998</v>
          </cell>
          <cell r="D334">
            <v>-1979.2365799999998</v>
          </cell>
          <cell r="E334">
            <v>1187.2356600000001</v>
          </cell>
        </row>
        <row r="336">
          <cell r="C336">
            <v>0</v>
          </cell>
          <cell r="D336">
            <v>0</v>
          </cell>
          <cell r="E336">
            <v>0</v>
          </cell>
        </row>
        <row r="337">
          <cell r="C337">
            <v>0</v>
          </cell>
          <cell r="D337">
            <v>0</v>
          </cell>
          <cell r="E337">
            <v>0</v>
          </cell>
        </row>
        <row r="338">
          <cell r="C338">
            <v>0</v>
          </cell>
          <cell r="D338">
            <v>0</v>
          </cell>
          <cell r="E338">
            <v>0</v>
          </cell>
        </row>
        <row r="339">
          <cell r="C339">
            <v>72995.368490000008</v>
          </cell>
          <cell r="D339">
            <v>72995.368490000008</v>
          </cell>
          <cell r="E339">
            <v>17735.318469999998</v>
          </cell>
        </row>
        <row r="343">
          <cell r="C343">
            <v>0</v>
          </cell>
          <cell r="D343">
            <v>0</v>
          </cell>
          <cell r="E343">
            <v>0</v>
          </cell>
        </row>
        <row r="344">
          <cell r="C344">
            <v>0</v>
          </cell>
          <cell r="D344">
            <v>0</v>
          </cell>
          <cell r="E344">
            <v>0</v>
          </cell>
        </row>
        <row r="346">
          <cell r="C346">
            <v>0</v>
          </cell>
          <cell r="D346">
            <v>0</v>
          </cell>
          <cell r="E346">
            <v>0</v>
          </cell>
        </row>
        <row r="347">
          <cell r="C347">
            <v>0</v>
          </cell>
          <cell r="D347">
            <v>0</v>
          </cell>
          <cell r="E347">
            <v>0</v>
          </cell>
        </row>
        <row r="348">
          <cell r="C348">
            <v>0</v>
          </cell>
          <cell r="D348">
            <v>0</v>
          </cell>
          <cell r="E348">
            <v>0</v>
          </cell>
        </row>
        <row r="349">
          <cell r="C349">
            <v>0</v>
          </cell>
          <cell r="D349">
            <v>0</v>
          </cell>
          <cell r="E349">
            <v>0</v>
          </cell>
        </row>
        <row r="352">
          <cell r="C352">
            <v>0</v>
          </cell>
          <cell r="D352">
            <v>0</v>
          </cell>
          <cell r="E352">
            <v>0</v>
          </cell>
        </row>
        <row r="353">
          <cell r="C353">
            <v>0</v>
          </cell>
          <cell r="D353">
            <v>0</v>
          </cell>
          <cell r="E353">
            <v>0</v>
          </cell>
        </row>
        <row r="354">
          <cell r="C354">
            <v>0</v>
          </cell>
          <cell r="D354">
            <v>0</v>
          </cell>
          <cell r="E354">
            <v>0</v>
          </cell>
        </row>
        <row r="355">
          <cell r="C355">
            <v>13778.800449999999</v>
          </cell>
          <cell r="D355">
            <v>13778.800449999999</v>
          </cell>
          <cell r="E355">
            <v>12285.486800000001</v>
          </cell>
        </row>
        <row r="356">
          <cell r="C356">
            <v>644.00622999999996</v>
          </cell>
          <cell r="D356">
            <v>644.00622999999996</v>
          </cell>
          <cell r="E356">
            <v>260.8</v>
          </cell>
        </row>
        <row r="357">
          <cell r="C357">
            <v>983.58844999999997</v>
          </cell>
          <cell r="D357">
            <v>983.58844999999997</v>
          </cell>
          <cell r="E357">
            <v>1514.1831200000001</v>
          </cell>
        </row>
        <row r="358">
          <cell r="C358">
            <v>-253.05663999999999</v>
          </cell>
          <cell r="D358">
            <v>-253.05663999999999</v>
          </cell>
          <cell r="E358">
            <v>-51.037489999999998</v>
          </cell>
        </row>
        <row r="359">
          <cell r="C359">
            <v>15153.338489999996</v>
          </cell>
          <cell r="D359">
            <v>15153.338489999996</v>
          </cell>
          <cell r="E359">
            <v>14009.432429999999</v>
          </cell>
        </row>
        <row r="361">
          <cell r="C361">
            <v>88148.706980000003</v>
          </cell>
          <cell r="D361">
            <v>88148.706980000003</v>
          </cell>
          <cell r="E361">
            <v>31744.750899999999</v>
          </cell>
        </row>
        <row r="376">
          <cell r="E376">
            <v>50887.678599999999</v>
          </cell>
        </row>
        <row r="377">
          <cell r="E377">
            <v>1104560.4617840545</v>
          </cell>
        </row>
        <row r="378">
          <cell r="E378">
            <v>113039.9766118135</v>
          </cell>
        </row>
        <row r="379">
          <cell r="E379">
            <v>798156.16663194099</v>
          </cell>
        </row>
        <row r="380">
          <cell r="E380">
            <v>3747063.1116301082</v>
          </cell>
        </row>
        <row r="381">
          <cell r="E381">
            <v>0</v>
          </cell>
        </row>
        <row r="382">
          <cell r="E382">
            <v>5813707.3952579172</v>
          </cell>
        </row>
        <row r="385">
          <cell r="E385">
            <v>25223</v>
          </cell>
        </row>
        <row r="386">
          <cell r="E386">
            <v>664369.05946446711</v>
          </cell>
        </row>
        <row r="387">
          <cell r="E387">
            <v>14491</v>
          </cell>
        </row>
        <row r="388">
          <cell r="E388">
            <v>600748.42024088081</v>
          </cell>
        </row>
        <row r="389">
          <cell r="E389">
            <v>2924523.9393774276</v>
          </cell>
        </row>
        <row r="390">
          <cell r="E390">
            <v>0</v>
          </cell>
        </row>
        <row r="391">
          <cell r="E391">
            <v>4229355.4190827757</v>
          </cell>
        </row>
        <row r="394">
          <cell r="E394">
            <v>0</v>
          </cell>
        </row>
        <row r="395">
          <cell r="E395">
            <v>0</v>
          </cell>
        </row>
        <row r="396">
          <cell r="E396">
            <v>0</v>
          </cell>
        </row>
        <row r="397">
          <cell r="E397">
            <v>0</v>
          </cell>
        </row>
        <row r="398">
          <cell r="E398">
            <v>49.922274995999999</v>
          </cell>
        </row>
        <row r="399">
          <cell r="E399">
            <v>0</v>
          </cell>
        </row>
        <row r="400">
          <cell r="E400">
            <v>49.922274995999999</v>
          </cell>
        </row>
        <row r="403">
          <cell r="E403">
            <v>25664.678599999999</v>
          </cell>
        </row>
        <row r="404">
          <cell r="E404">
            <v>440191.40231958736</v>
          </cell>
        </row>
        <row r="405">
          <cell r="E405">
            <v>98548.976611813501</v>
          </cell>
        </row>
        <row r="406">
          <cell r="E406">
            <v>197407.74639106018</v>
          </cell>
        </row>
        <row r="407">
          <cell r="E407">
            <v>822489.24997768458</v>
          </cell>
        </row>
        <row r="408">
          <cell r="E408">
            <v>0</v>
          </cell>
        </row>
        <row r="409">
          <cell r="E409">
            <v>1584302.0539001455</v>
          </cell>
        </row>
        <row r="412">
          <cell r="E412">
            <v>39510.678599999999</v>
          </cell>
        </row>
        <row r="413">
          <cell r="E413">
            <v>994331.6279069361</v>
          </cell>
        </row>
        <row r="414">
          <cell r="E414">
            <v>45654.976611813494</v>
          </cell>
        </row>
        <row r="415">
          <cell r="E415">
            <v>714667.49361882289</v>
          </cell>
        </row>
        <row r="416">
          <cell r="E416">
            <v>2974212.5016306248</v>
          </cell>
        </row>
        <row r="417">
          <cell r="E417">
            <v>0</v>
          </cell>
        </row>
        <row r="418">
          <cell r="E418">
            <v>4768377.2783681974</v>
          </cell>
        </row>
        <row r="421">
          <cell r="E421">
            <v>24027</v>
          </cell>
        </row>
        <row r="422">
          <cell r="E422">
            <v>559786.75584665348</v>
          </cell>
        </row>
        <row r="423">
          <cell r="E423">
            <v>9747</v>
          </cell>
        </row>
        <row r="424">
          <cell r="E424">
            <v>535240.38078510098</v>
          </cell>
        </row>
        <row r="425">
          <cell r="E425">
            <v>2220453.4133509421</v>
          </cell>
        </row>
        <row r="426">
          <cell r="E426">
            <v>0</v>
          </cell>
        </row>
        <row r="427">
          <cell r="E427">
            <v>3349254.5499826968</v>
          </cell>
        </row>
        <row r="430">
          <cell r="E430">
            <v>0</v>
          </cell>
        </row>
        <row r="431">
          <cell r="E431">
            <v>0</v>
          </cell>
        </row>
        <row r="432">
          <cell r="E432">
            <v>0</v>
          </cell>
        </row>
        <row r="433">
          <cell r="E433">
            <v>0</v>
          </cell>
        </row>
        <row r="434">
          <cell r="E434">
            <v>49.682275171008897</v>
          </cell>
        </row>
        <row r="435">
          <cell r="E435">
            <v>0</v>
          </cell>
        </row>
        <row r="436">
          <cell r="E436">
            <v>49.682275171008897</v>
          </cell>
        </row>
        <row r="439">
          <cell r="E439">
            <v>15483.678599999999</v>
          </cell>
        </row>
        <row r="440">
          <cell r="E440">
            <v>434544.87206028262</v>
          </cell>
        </row>
        <row r="441">
          <cell r="E441">
            <v>35907.976611813494</v>
          </cell>
        </row>
        <row r="442">
          <cell r="E442">
            <v>179427.11283372191</v>
          </cell>
        </row>
        <row r="443">
          <cell r="E443">
            <v>753709.40600451152</v>
          </cell>
        </row>
        <row r="444">
          <cell r="E444">
            <v>0</v>
          </cell>
        </row>
        <row r="445">
          <cell r="E445">
            <v>1419073.0461103295</v>
          </cell>
        </row>
        <row r="449">
          <cell r="E449">
            <v>27424.12314</v>
          </cell>
        </row>
        <row r="450">
          <cell r="E450">
            <v>747002.88700458524</v>
          </cell>
        </row>
        <row r="451">
          <cell r="E451">
            <v>75594.009160000001</v>
          </cell>
        </row>
        <row r="452">
          <cell r="E452">
            <v>562481.25644926541</v>
          </cell>
        </row>
        <row r="453">
          <cell r="E453">
            <v>3225260.4238254111</v>
          </cell>
        </row>
        <row r="454">
          <cell r="E454">
            <v>0</v>
          </cell>
        </row>
        <row r="455">
          <cell r="E455">
            <v>4637762.6995792612</v>
          </cell>
        </row>
        <row r="458">
          <cell r="E458">
            <v>18844</v>
          </cell>
        </row>
        <row r="459">
          <cell r="E459">
            <v>397922.73244084691</v>
          </cell>
        </row>
        <row r="460">
          <cell r="E460">
            <v>0</v>
          </cell>
        </row>
        <row r="461">
          <cell r="E461">
            <v>460829.50181722752</v>
          </cell>
        </row>
        <row r="462">
          <cell r="E462">
            <v>2498791.7273734529</v>
          </cell>
        </row>
        <row r="463">
          <cell r="E463">
            <v>0</v>
          </cell>
        </row>
        <row r="464">
          <cell r="E464">
            <v>3376387.9616315272</v>
          </cell>
        </row>
        <row r="467">
          <cell r="E467">
            <v>8580.1231399999997</v>
          </cell>
        </row>
        <row r="468">
          <cell r="E468">
            <v>349080.15456373838</v>
          </cell>
        </row>
        <row r="469">
          <cell r="E469">
            <v>75594.009160000001</v>
          </cell>
        </row>
        <row r="470">
          <cell r="E470">
            <v>101651.75463203801</v>
          </cell>
        </row>
        <row r="471">
          <cell r="E471">
            <v>726468.69645195839</v>
          </cell>
        </row>
        <row r="472">
          <cell r="E472">
            <v>0</v>
          </cell>
        </row>
        <row r="473">
          <cell r="E473">
            <v>1261374.7379477348</v>
          </cell>
        </row>
        <row r="476">
          <cell r="E476">
            <v>27424.12314</v>
          </cell>
        </row>
        <row r="477">
          <cell r="E477">
            <v>658638.7216966874</v>
          </cell>
        </row>
        <row r="478">
          <cell r="E478">
            <v>9914.0091599999996</v>
          </cell>
        </row>
        <row r="479">
          <cell r="E479">
            <v>476784.72390886489</v>
          </cell>
        </row>
        <row r="480">
          <cell r="E480">
            <v>2584713.7445986187</v>
          </cell>
        </row>
        <row r="481">
          <cell r="E481">
            <v>0</v>
          </cell>
        </row>
        <row r="482">
          <cell r="E482">
            <v>3757475.3225041712</v>
          </cell>
        </row>
        <row r="485">
          <cell r="E485">
            <v>18844</v>
          </cell>
        </row>
        <row r="486">
          <cell r="E486">
            <v>323484.43546417524</v>
          </cell>
        </row>
        <row r="487">
          <cell r="E487">
            <v>0</v>
          </cell>
        </row>
        <row r="488">
          <cell r="E488">
            <v>394509.65057731915</v>
          </cell>
        </row>
        <row r="489">
          <cell r="E489">
            <v>1927594.7191258576</v>
          </cell>
        </row>
        <row r="490">
          <cell r="E490">
            <v>0</v>
          </cell>
        </row>
        <row r="491">
          <cell r="E491">
            <v>2664432.8051673518</v>
          </cell>
        </row>
        <row r="494">
          <cell r="E494">
            <v>8580.1231399999997</v>
          </cell>
        </row>
        <row r="495">
          <cell r="E495">
            <v>335154.2862325121</v>
          </cell>
        </row>
        <row r="496">
          <cell r="E496">
            <v>9914.0091599999996</v>
          </cell>
        </row>
        <row r="497">
          <cell r="E497">
            <v>82275.073331545704</v>
          </cell>
        </row>
        <row r="498">
          <cell r="E498">
            <v>657119.02547276125</v>
          </cell>
        </row>
        <row r="499">
          <cell r="E499">
            <v>0</v>
          </cell>
        </row>
        <row r="500">
          <cell r="E500">
            <v>1093042.5173368191</v>
          </cell>
        </row>
        <row r="504">
          <cell r="E504">
            <v>454308.77085301024</v>
          </cell>
        </row>
        <row r="505">
          <cell r="E505">
            <v>2162.1168200000002</v>
          </cell>
        </row>
        <row r="506">
          <cell r="E506">
            <v>456470.88767301023</v>
          </cell>
        </row>
        <row r="509">
          <cell r="E509">
            <v>440659.40382371313</v>
          </cell>
        </row>
        <row r="510">
          <cell r="E510">
            <v>436454.62961724802</v>
          </cell>
        </row>
        <row r="511">
          <cell r="E511">
            <v>877114.03344096115</v>
          </cell>
        </row>
        <row r="516">
          <cell r="E516">
            <v>102103.07861</v>
          </cell>
        </row>
        <row r="517">
          <cell r="E517">
            <v>34041.437610000001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136144.51621999999</v>
          </cell>
        </row>
        <row r="526">
          <cell r="E526">
            <v>0</v>
          </cell>
        </row>
        <row r="527">
          <cell r="E527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12030.50009</v>
          </cell>
        </row>
        <row r="539">
          <cell r="E539">
            <v>597.21841999999992</v>
          </cell>
        </row>
        <row r="540">
          <cell r="E540">
            <v>1521.5082900000002</v>
          </cell>
        </row>
        <row r="541">
          <cell r="E541">
            <v>-136.54252</v>
          </cell>
        </row>
        <row r="542">
          <cell r="E542">
            <v>14012.684279999998</v>
          </cell>
        </row>
        <row r="544">
          <cell r="E544">
            <v>150157.20049999998</v>
          </cell>
        </row>
      </sheetData>
      <sheetData sheetId="6">
        <row r="10">
          <cell r="C10">
            <v>625.88156869111003</v>
          </cell>
        </row>
        <row r="76">
          <cell r="C76">
            <v>474.15566100737811</v>
          </cell>
          <cell r="D76">
            <v>474.15566100737811</v>
          </cell>
          <cell r="E76">
            <v>167.00685960482087</v>
          </cell>
        </row>
        <row r="77">
          <cell r="C77">
            <v>61817.302491622817</v>
          </cell>
          <cell r="D77">
            <v>66112.719341759468</v>
          </cell>
          <cell r="E77">
            <v>22809.41299348075</v>
          </cell>
        </row>
        <row r="78">
          <cell r="C78">
            <v>0</v>
          </cell>
          <cell r="D78">
            <v>0</v>
          </cell>
          <cell r="E78">
            <v>29607.645197662001</v>
          </cell>
        </row>
        <row r="79">
          <cell r="C79">
            <v>9251.7179757172671</v>
          </cell>
          <cell r="D79">
            <v>-2409.1720540937622</v>
          </cell>
          <cell r="E79">
            <v>17848.50128458882</v>
          </cell>
        </row>
        <row r="80">
          <cell r="C80">
            <v>216280.11032385135</v>
          </cell>
          <cell r="D80">
            <v>230600.11431536905</v>
          </cell>
          <cell r="E80">
            <v>167194.07047700047</v>
          </cell>
        </row>
        <row r="81">
          <cell r="C81">
            <v>0</v>
          </cell>
          <cell r="D81">
            <v>0</v>
          </cell>
          <cell r="E81">
            <v>0</v>
          </cell>
        </row>
        <row r="82">
          <cell r="C82">
            <v>287823.28645219881</v>
          </cell>
          <cell r="D82">
            <v>294777.81726404215</v>
          </cell>
          <cell r="E82">
            <v>237626.63681233686</v>
          </cell>
        </row>
        <row r="85">
          <cell r="C85">
            <v>474.15566100737811</v>
          </cell>
          <cell r="D85">
            <v>474.15566100737811</v>
          </cell>
          <cell r="E85">
            <v>167.00685960482087</v>
          </cell>
        </row>
        <row r="86">
          <cell r="C86">
            <v>61817.302491622817</v>
          </cell>
          <cell r="D86">
            <v>66112.719341759468</v>
          </cell>
          <cell r="E86">
            <v>22809.41299348075</v>
          </cell>
        </row>
        <row r="87">
          <cell r="C87">
            <v>0</v>
          </cell>
          <cell r="D87">
            <v>0</v>
          </cell>
          <cell r="E87">
            <v>29607.645197662001</v>
          </cell>
        </row>
        <row r="88">
          <cell r="C88">
            <v>9251.7179757172671</v>
          </cell>
          <cell r="D88">
            <v>-2409.1720540937622</v>
          </cell>
          <cell r="E88">
            <v>17848.50128458882</v>
          </cell>
        </row>
        <row r="89">
          <cell r="C89">
            <v>216054.61032385135</v>
          </cell>
          <cell r="D89">
            <v>230269.2307182668</v>
          </cell>
          <cell r="E89">
            <v>166231.94327700048</v>
          </cell>
        </row>
        <row r="90">
          <cell r="C90">
            <v>0</v>
          </cell>
          <cell r="D90">
            <v>0</v>
          </cell>
          <cell r="E90">
            <v>0</v>
          </cell>
        </row>
        <row r="91">
          <cell r="C91">
            <v>287597.78645219881</v>
          </cell>
          <cell r="D91">
            <v>294446.93366693991</v>
          </cell>
          <cell r="E91">
            <v>236664.50961233687</v>
          </cell>
        </row>
        <row r="94">
          <cell r="C94">
            <v>0</v>
          </cell>
          <cell r="D94">
            <v>0</v>
          </cell>
          <cell r="E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</row>
        <row r="97">
          <cell r="C97">
            <v>0</v>
          </cell>
          <cell r="D97">
            <v>0</v>
          </cell>
          <cell r="E97">
            <v>0</v>
          </cell>
        </row>
        <row r="98">
          <cell r="C98">
            <v>225.5</v>
          </cell>
          <cell r="D98">
            <v>330.88359710222397</v>
          </cell>
          <cell r="E98">
            <v>962.12720000000002</v>
          </cell>
        </row>
        <row r="99">
          <cell r="C99">
            <v>0</v>
          </cell>
          <cell r="D99">
            <v>0</v>
          </cell>
          <cell r="E99">
            <v>0</v>
          </cell>
        </row>
        <row r="100">
          <cell r="C100">
            <v>225.5</v>
          </cell>
          <cell r="D100">
            <v>330.88359710222397</v>
          </cell>
          <cell r="E100">
            <v>962.12720000000002</v>
          </cell>
        </row>
        <row r="103">
          <cell r="C103">
            <v>1701</v>
          </cell>
          <cell r="D103">
            <v>1701</v>
          </cell>
          <cell r="E103">
            <v>679.32944724648519</v>
          </cell>
        </row>
        <row r="104">
          <cell r="C104">
            <v>101590.55716827759</v>
          </cell>
          <cell r="D104">
            <v>109027.03600547431</v>
          </cell>
          <cell r="E104">
            <v>74287.356534966471</v>
          </cell>
        </row>
        <row r="105">
          <cell r="C105">
            <v>0</v>
          </cell>
          <cell r="D105">
            <v>0</v>
          </cell>
          <cell r="E105">
            <v>82806.842921234696</v>
          </cell>
        </row>
        <row r="106">
          <cell r="C106">
            <v>24762.645632798958</v>
          </cell>
          <cell r="D106">
            <v>27139.727183907329</v>
          </cell>
          <cell r="E106">
            <v>41099.704287012421</v>
          </cell>
        </row>
        <row r="107">
          <cell r="C107">
            <v>885229.5302852164</v>
          </cell>
          <cell r="D107">
            <v>943654.67392371595</v>
          </cell>
          <cell r="E107">
            <v>377364.8351206138</v>
          </cell>
        </row>
        <row r="108">
          <cell r="C108">
            <v>0</v>
          </cell>
          <cell r="D108">
            <v>0</v>
          </cell>
          <cell r="E108">
            <v>0</v>
          </cell>
        </row>
        <row r="109">
          <cell r="C109">
            <v>1013283.733086293</v>
          </cell>
          <cell r="D109">
            <v>1081522.4371130976</v>
          </cell>
          <cell r="E109">
            <v>576238.06831107393</v>
          </cell>
        </row>
        <row r="112">
          <cell r="C112">
            <v>1701</v>
          </cell>
          <cell r="D112">
            <v>1701</v>
          </cell>
          <cell r="E112">
            <v>679.32944724648519</v>
          </cell>
        </row>
        <row r="113">
          <cell r="C113">
            <v>101590.55716827759</v>
          </cell>
          <cell r="D113">
            <v>109027.03600547431</v>
          </cell>
          <cell r="E113">
            <v>74287.356534966471</v>
          </cell>
        </row>
        <row r="114">
          <cell r="C114">
            <v>0</v>
          </cell>
          <cell r="D114">
            <v>0</v>
          </cell>
          <cell r="E114">
            <v>82806.842921234696</v>
          </cell>
        </row>
        <row r="115">
          <cell r="C115">
            <v>24762.645632798958</v>
          </cell>
          <cell r="D115">
            <v>27139.727183907329</v>
          </cell>
          <cell r="E115">
            <v>41099.704287012421</v>
          </cell>
        </row>
        <row r="116">
          <cell r="C116">
            <v>885228.5302852164</v>
          </cell>
          <cell r="D116">
            <v>943652.67392371595</v>
          </cell>
          <cell r="E116">
            <v>377359.8351206138</v>
          </cell>
        </row>
        <row r="117">
          <cell r="C117">
            <v>0</v>
          </cell>
          <cell r="D117">
            <v>0</v>
          </cell>
          <cell r="E117">
            <v>0</v>
          </cell>
        </row>
        <row r="118">
          <cell r="C118">
            <v>1013282.733086293</v>
          </cell>
          <cell r="D118">
            <v>1081520.4371130976</v>
          </cell>
          <cell r="E118">
            <v>576233.06831107393</v>
          </cell>
        </row>
        <row r="121">
          <cell r="C121">
            <v>0</v>
          </cell>
          <cell r="D121">
            <v>0</v>
          </cell>
          <cell r="E121">
            <v>0</v>
          </cell>
        </row>
        <row r="122">
          <cell r="C122">
            <v>0</v>
          </cell>
          <cell r="D122">
            <v>0</v>
          </cell>
          <cell r="E122">
            <v>0</v>
          </cell>
        </row>
        <row r="123">
          <cell r="C123">
            <v>0</v>
          </cell>
          <cell r="D123">
            <v>0</v>
          </cell>
          <cell r="E123">
            <v>0</v>
          </cell>
        </row>
        <row r="124">
          <cell r="C124">
            <v>0</v>
          </cell>
          <cell r="D124">
            <v>0</v>
          </cell>
          <cell r="E124">
            <v>0</v>
          </cell>
        </row>
        <row r="125">
          <cell r="C125">
            <v>1</v>
          </cell>
          <cell r="D125">
            <v>2</v>
          </cell>
          <cell r="E125">
            <v>5</v>
          </cell>
        </row>
        <row r="126">
          <cell r="C126">
            <v>0</v>
          </cell>
          <cell r="D126">
            <v>0</v>
          </cell>
          <cell r="E126">
            <v>0</v>
          </cell>
        </row>
        <row r="127">
          <cell r="C127">
            <v>1</v>
          </cell>
          <cell r="D127">
            <v>2</v>
          </cell>
          <cell r="E127">
            <v>5</v>
          </cell>
        </row>
        <row r="142">
          <cell r="E142">
            <v>866.44429816825095</v>
          </cell>
        </row>
        <row r="143">
          <cell r="E143">
            <v>139620.0253468325</v>
          </cell>
        </row>
        <row r="144">
          <cell r="E144">
            <v>90493.230210013193</v>
          </cell>
        </row>
        <row r="145">
          <cell r="E145">
            <v>8367.2209326338561</v>
          </cell>
        </row>
        <row r="146">
          <cell r="E146">
            <v>414799.09589568654</v>
          </cell>
        </row>
        <row r="147">
          <cell r="E147">
            <v>0</v>
          </cell>
        </row>
        <row r="148">
          <cell r="E148">
            <v>654146.01668333425</v>
          </cell>
        </row>
        <row r="151">
          <cell r="E151">
            <v>866.44429816825095</v>
          </cell>
        </row>
        <row r="152">
          <cell r="E152">
            <v>139620.0253468325</v>
          </cell>
        </row>
        <row r="153">
          <cell r="E153">
            <v>90493.230210013193</v>
          </cell>
        </row>
        <row r="154">
          <cell r="E154">
            <v>8367.2209326338561</v>
          </cell>
        </row>
        <row r="155">
          <cell r="E155">
            <v>414144.84098414949</v>
          </cell>
        </row>
        <row r="156">
          <cell r="E156">
            <v>0</v>
          </cell>
        </row>
        <row r="157">
          <cell r="E157">
            <v>653491.7617717972</v>
          </cell>
        </row>
        <row r="160">
          <cell r="E160">
            <v>0</v>
          </cell>
        </row>
        <row r="161">
          <cell r="E161">
            <v>0</v>
          </cell>
        </row>
        <row r="162">
          <cell r="E162">
            <v>0</v>
          </cell>
        </row>
        <row r="163">
          <cell r="E163">
            <v>0</v>
          </cell>
        </row>
        <row r="164">
          <cell r="E164">
            <v>654.25491153704399</v>
          </cell>
        </row>
        <row r="165">
          <cell r="E165">
            <v>0</v>
          </cell>
        </row>
        <row r="166">
          <cell r="E166">
            <v>654.25491153704399</v>
          </cell>
        </row>
        <row r="169">
          <cell r="E169">
            <v>4159.7976992633157</v>
          </cell>
        </row>
        <row r="170">
          <cell r="E170">
            <v>205968.30974705162</v>
          </cell>
        </row>
        <row r="171">
          <cell r="E171">
            <v>302639.88255520997</v>
          </cell>
        </row>
        <row r="172">
          <cell r="E172">
            <v>43287.398375760247</v>
          </cell>
        </row>
        <row r="173">
          <cell r="E173">
            <v>881196.62600122544</v>
          </cell>
        </row>
        <row r="174">
          <cell r="E174">
            <v>0</v>
          </cell>
        </row>
        <row r="175">
          <cell r="E175">
            <v>1437252.0143785106</v>
          </cell>
        </row>
        <row r="178">
          <cell r="E178">
            <v>4159.7976992633157</v>
          </cell>
        </row>
        <row r="179">
          <cell r="E179">
            <v>205968.30974705162</v>
          </cell>
        </row>
        <row r="180">
          <cell r="E180">
            <v>302639.88255520997</v>
          </cell>
        </row>
        <row r="181">
          <cell r="E181">
            <v>43287.398375760247</v>
          </cell>
        </row>
        <row r="182">
          <cell r="E182">
            <v>881192.62600122544</v>
          </cell>
        </row>
        <row r="183">
          <cell r="E183">
            <v>0</v>
          </cell>
        </row>
        <row r="184">
          <cell r="E184">
            <v>1437248.0143785106</v>
          </cell>
        </row>
        <row r="187">
          <cell r="E187">
            <v>0</v>
          </cell>
        </row>
        <row r="188">
          <cell r="E188">
            <v>0</v>
          </cell>
        </row>
        <row r="189">
          <cell r="E189">
            <v>0</v>
          </cell>
        </row>
        <row r="190">
          <cell r="E190">
            <v>0</v>
          </cell>
        </row>
        <row r="191">
          <cell r="E191">
            <v>4</v>
          </cell>
        </row>
        <row r="192">
          <cell r="E192">
            <v>0</v>
          </cell>
        </row>
        <row r="193">
          <cell r="E193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67"/>
  <sheetViews>
    <sheetView tabSelected="1" zoomScale="80" zoomScaleNormal="80" workbookViewId="0">
      <selection activeCell="C12" sqref="C12"/>
    </sheetView>
  </sheetViews>
  <sheetFormatPr defaultColWidth="9.140625" defaultRowHeight="12.75"/>
  <cols>
    <col min="1" max="1" width="4.140625" style="1" customWidth="1"/>
    <col min="2" max="2" width="35.42578125" style="1" customWidth="1"/>
    <col min="3" max="10" width="15.7109375" style="1" customWidth="1"/>
    <col min="11" max="11" width="13.7109375" style="1" customWidth="1"/>
    <col min="12" max="16384" width="9.140625" style="1"/>
  </cols>
  <sheetData>
    <row r="1" spans="1:10" s="61" customFormat="1">
      <c r="A1" s="66" t="s">
        <v>235</v>
      </c>
      <c r="B1" s="67"/>
      <c r="C1" s="401" t="s">
        <v>236</v>
      </c>
      <c r="D1" s="402"/>
      <c r="E1" s="401" t="s">
        <v>238</v>
      </c>
      <c r="F1" s="402"/>
      <c r="G1" s="401" t="s">
        <v>239</v>
      </c>
      <c r="H1" s="402"/>
      <c r="I1" s="401" t="s">
        <v>113</v>
      </c>
      <c r="J1" s="402"/>
    </row>
    <row r="2" spans="1:10" s="61" customFormat="1">
      <c r="A2" s="68"/>
      <c r="B2" s="346"/>
      <c r="C2" s="81"/>
      <c r="D2" s="69" t="s">
        <v>237</v>
      </c>
      <c r="E2" s="81"/>
      <c r="F2" s="69" t="s">
        <v>237</v>
      </c>
      <c r="G2" s="81"/>
      <c r="H2" s="69" t="s">
        <v>237</v>
      </c>
      <c r="I2" s="81"/>
      <c r="J2" s="69" t="s">
        <v>237</v>
      </c>
    </row>
    <row r="3" spans="1:10" s="61" customFormat="1">
      <c r="A3" s="347"/>
      <c r="B3" s="22"/>
      <c r="C3" s="115" t="s">
        <v>0</v>
      </c>
      <c r="D3" s="116" t="s">
        <v>1</v>
      </c>
      <c r="E3" s="115" t="s">
        <v>0</v>
      </c>
      <c r="F3" s="116" t="s">
        <v>1</v>
      </c>
      <c r="G3" s="115" t="s">
        <v>0</v>
      </c>
      <c r="H3" s="116" t="s">
        <v>1</v>
      </c>
      <c r="I3" s="115" t="s">
        <v>0</v>
      </c>
      <c r="J3" s="116" t="s">
        <v>1</v>
      </c>
    </row>
    <row r="4" spans="1:10" s="61" customFormat="1">
      <c r="A4" s="347"/>
      <c r="B4" s="346"/>
      <c r="C4" s="81" t="s">
        <v>2</v>
      </c>
      <c r="D4" s="69" t="s">
        <v>2</v>
      </c>
      <c r="E4" s="81" t="s">
        <v>2</v>
      </c>
      <c r="F4" s="69" t="s">
        <v>2</v>
      </c>
      <c r="G4" s="81" t="s">
        <v>2</v>
      </c>
      <c r="H4" s="69" t="s">
        <v>2</v>
      </c>
      <c r="I4" s="81" t="s">
        <v>2</v>
      </c>
      <c r="J4" s="69" t="s">
        <v>2</v>
      </c>
    </row>
    <row r="5" spans="1:10" s="61" customFormat="1">
      <c r="A5" s="68"/>
      <c r="B5" s="346"/>
      <c r="C5" s="395">
        <v>42916</v>
      </c>
      <c r="D5" s="396">
        <v>42735</v>
      </c>
      <c r="E5" s="395">
        <v>42916</v>
      </c>
      <c r="F5" s="396">
        <v>42735</v>
      </c>
      <c r="G5" s="395">
        <v>42916</v>
      </c>
      <c r="H5" s="396">
        <v>42735</v>
      </c>
      <c r="I5" s="395">
        <v>42916</v>
      </c>
      <c r="J5" s="396">
        <v>42735</v>
      </c>
    </row>
    <row r="6" spans="1:10" s="61" customFormat="1">
      <c r="A6" s="68"/>
      <c r="B6" s="346"/>
      <c r="C6" s="135" t="s">
        <v>3</v>
      </c>
      <c r="D6" s="137" t="s">
        <v>3</v>
      </c>
      <c r="E6" s="135" t="s">
        <v>3</v>
      </c>
      <c r="F6" s="137" t="s">
        <v>3</v>
      </c>
      <c r="G6" s="135" t="s">
        <v>3</v>
      </c>
      <c r="H6" s="137" t="s">
        <v>3</v>
      </c>
      <c r="I6" s="135" t="s">
        <v>3</v>
      </c>
      <c r="J6" s="137" t="s">
        <v>3</v>
      </c>
    </row>
    <row r="7" spans="1:10">
      <c r="A7" s="71" t="s">
        <v>4</v>
      </c>
      <c r="B7" s="4"/>
      <c r="C7" s="71"/>
      <c r="D7" s="72"/>
      <c r="E7" s="71"/>
      <c r="F7" s="72"/>
      <c r="G7" s="71"/>
      <c r="H7" s="72"/>
      <c r="I7" s="71"/>
      <c r="J7" s="72"/>
    </row>
    <row r="8" spans="1:10">
      <c r="A8" s="56" t="s">
        <v>5</v>
      </c>
      <c r="B8" s="2" t="s">
        <v>6</v>
      </c>
      <c r="C8" s="56"/>
      <c r="D8" s="57"/>
      <c r="E8" s="56"/>
      <c r="F8" s="57"/>
      <c r="G8" s="56"/>
      <c r="H8" s="57"/>
      <c r="I8" s="56"/>
      <c r="J8" s="57"/>
    </row>
    <row r="9" spans="1:10">
      <c r="A9" s="56" t="s">
        <v>7</v>
      </c>
      <c r="B9" s="2" t="s">
        <v>8</v>
      </c>
      <c r="C9" s="56"/>
      <c r="D9" s="57"/>
      <c r="E9" s="56"/>
      <c r="F9" s="57"/>
      <c r="G9" s="56"/>
      <c r="H9" s="57"/>
      <c r="I9" s="56"/>
      <c r="J9" s="57"/>
    </row>
    <row r="10" spans="1:10">
      <c r="A10" s="56"/>
      <c r="B10" s="2" t="s">
        <v>9</v>
      </c>
      <c r="C10" s="82">
        <v>29849967.116011173</v>
      </c>
      <c r="D10" s="73">
        <v>27475403.097547825</v>
      </c>
      <c r="E10" s="82">
        <v>18553309.261303194</v>
      </c>
      <c r="F10" s="73">
        <v>17753920.420984335</v>
      </c>
      <c r="G10" s="82">
        <v>11296657.854707979</v>
      </c>
      <c r="H10" s="73">
        <v>9721482.6765634902</v>
      </c>
      <c r="I10" s="82">
        <v>0</v>
      </c>
      <c r="J10" s="73">
        <v>0</v>
      </c>
    </row>
    <row r="11" spans="1:10">
      <c r="A11" s="56"/>
      <c r="B11" s="2" t="s">
        <v>10</v>
      </c>
      <c r="C11" s="82">
        <v>2764720.3793426948</v>
      </c>
      <c r="D11" s="73">
        <v>2519115.6465828037</v>
      </c>
      <c r="E11" s="82">
        <v>2764720.3793426948</v>
      </c>
      <c r="F11" s="73">
        <v>2519115.6465828037</v>
      </c>
      <c r="G11" s="82">
        <v>0</v>
      </c>
      <c r="H11" s="73">
        <v>0</v>
      </c>
      <c r="I11" s="82">
        <v>0</v>
      </c>
      <c r="J11" s="73">
        <v>0</v>
      </c>
    </row>
    <row r="12" spans="1:10">
      <c r="A12" s="56"/>
      <c r="B12" s="74" t="s">
        <v>135</v>
      </c>
      <c r="C12" s="82">
        <v>6752888.0975000132</v>
      </c>
      <c r="D12" s="73">
        <v>7095969.4121699976</v>
      </c>
      <c r="E12" s="82">
        <v>6312505.7485199999</v>
      </c>
      <c r="F12" s="73">
        <v>6724821.4973499998</v>
      </c>
      <c r="G12" s="82">
        <v>440382.34898001299</v>
      </c>
      <c r="H12" s="73">
        <v>371147.91481999803</v>
      </c>
      <c r="I12" s="82">
        <v>0</v>
      </c>
      <c r="J12" s="73">
        <v>0</v>
      </c>
    </row>
    <row r="13" spans="1:10">
      <c r="A13" s="56"/>
      <c r="B13" s="74" t="s">
        <v>136</v>
      </c>
      <c r="C13" s="82">
        <v>24432513.615281589</v>
      </c>
      <c r="D13" s="73">
        <v>30930455.470994081</v>
      </c>
      <c r="E13" s="82">
        <v>21063189.272330139</v>
      </c>
      <c r="F13" s="73">
        <v>27500890.224156935</v>
      </c>
      <c r="G13" s="82">
        <v>3368657.9726027059</v>
      </c>
      <c r="H13" s="73">
        <v>3429238.5665049786</v>
      </c>
      <c r="I13" s="82">
        <v>666.37034874248002</v>
      </c>
      <c r="J13" s="73">
        <v>326.68033216995298</v>
      </c>
    </row>
    <row r="14" spans="1:10">
      <c r="A14" s="56"/>
      <c r="B14" s="2" t="s">
        <v>11</v>
      </c>
      <c r="C14" s="86">
        <v>63800089.208135471</v>
      </c>
      <c r="D14" s="87">
        <v>68020943.627294719</v>
      </c>
      <c r="E14" s="86">
        <v>48693724.661496028</v>
      </c>
      <c r="F14" s="87">
        <v>54498747.789074078</v>
      </c>
      <c r="G14" s="86">
        <v>15105698.176290698</v>
      </c>
      <c r="H14" s="87">
        <v>13521869.157888468</v>
      </c>
      <c r="I14" s="86">
        <v>666.37034874248002</v>
      </c>
      <c r="J14" s="87">
        <v>326.68033216995298</v>
      </c>
    </row>
    <row r="15" spans="1:10">
      <c r="A15" s="56" t="s">
        <v>12</v>
      </c>
      <c r="B15" s="2" t="s">
        <v>13</v>
      </c>
      <c r="C15" s="82">
        <v>10879661.908720002</v>
      </c>
      <c r="D15" s="73">
        <v>11185850.010579959</v>
      </c>
      <c r="E15" s="82">
        <v>10791334.291850002</v>
      </c>
      <c r="F15" s="73">
        <v>11106196.105609959</v>
      </c>
      <c r="G15" s="82">
        <v>88327.616869998601</v>
      </c>
      <c r="H15" s="73">
        <v>79653.904969998795</v>
      </c>
      <c r="I15" s="82">
        <v>0</v>
      </c>
      <c r="J15" s="73">
        <v>0</v>
      </c>
    </row>
    <row r="16" spans="1:10">
      <c r="A16" s="56" t="s">
        <v>14</v>
      </c>
      <c r="B16" s="2" t="s">
        <v>15</v>
      </c>
      <c r="C16" s="82">
        <v>50131464.554102287</v>
      </c>
      <c r="D16" s="73">
        <v>46894368.09193401</v>
      </c>
      <c r="E16" s="82">
        <v>45396412.212082401</v>
      </c>
      <c r="F16" s="73">
        <v>42378783.127527826</v>
      </c>
      <c r="G16" s="82">
        <v>6872.5958400000009</v>
      </c>
      <c r="H16" s="73">
        <v>6595.0673900000002</v>
      </c>
      <c r="I16" s="82">
        <v>4728179.746179888</v>
      </c>
      <c r="J16" s="73">
        <v>4508989.8970161825</v>
      </c>
    </row>
    <row r="17" spans="1:10">
      <c r="A17" s="56"/>
      <c r="B17" s="2" t="s">
        <v>16</v>
      </c>
      <c r="C17" s="89">
        <v>61011126.462822288</v>
      </c>
      <c r="D17" s="76">
        <v>58080218.102513969</v>
      </c>
      <c r="E17" s="89">
        <v>56187746.503932402</v>
      </c>
      <c r="F17" s="76">
        <v>53484979.233137786</v>
      </c>
      <c r="G17" s="89">
        <v>95200.212709998596</v>
      </c>
      <c r="H17" s="76">
        <v>86248.972359998792</v>
      </c>
      <c r="I17" s="89">
        <v>4728179.746179888</v>
      </c>
      <c r="J17" s="76">
        <v>4508989.8970161825</v>
      </c>
    </row>
    <row r="18" spans="1:10" ht="13.5" thickBot="1">
      <c r="A18" s="56" t="s">
        <v>17</v>
      </c>
      <c r="B18" s="2"/>
      <c r="C18" s="90">
        <v>124811215.67095776</v>
      </c>
      <c r="D18" s="91">
        <v>126101161.72980869</v>
      </c>
      <c r="E18" s="90">
        <v>104881471.16542843</v>
      </c>
      <c r="F18" s="91">
        <v>107983727.02221186</v>
      </c>
      <c r="G18" s="90">
        <v>15200898.389000697</v>
      </c>
      <c r="H18" s="91">
        <v>13608118.130248467</v>
      </c>
      <c r="I18" s="90">
        <v>4728846.1165286303</v>
      </c>
      <c r="J18" s="91">
        <v>4509316.5773483524</v>
      </c>
    </row>
    <row r="19" spans="1:10" ht="13.5" thickTop="1">
      <c r="A19" s="56"/>
      <c r="B19" s="2"/>
      <c r="C19" s="82"/>
      <c r="D19" s="73"/>
      <c r="E19" s="82" t="s">
        <v>313</v>
      </c>
      <c r="F19" s="73" t="s">
        <v>313</v>
      </c>
      <c r="G19" s="82" t="s">
        <v>313</v>
      </c>
      <c r="H19" s="73" t="s">
        <v>313</v>
      </c>
      <c r="I19" s="82" t="s">
        <v>313</v>
      </c>
      <c r="J19" s="73" t="s">
        <v>313</v>
      </c>
    </row>
    <row r="20" spans="1:10">
      <c r="A20" s="56" t="s">
        <v>18</v>
      </c>
      <c r="B20" s="2" t="s">
        <v>19</v>
      </c>
      <c r="C20" s="82"/>
      <c r="D20" s="73"/>
      <c r="E20" s="82" t="s">
        <v>313</v>
      </c>
      <c r="F20" s="73" t="s">
        <v>313</v>
      </c>
      <c r="G20" s="82" t="s">
        <v>313</v>
      </c>
      <c r="H20" s="73" t="s">
        <v>313</v>
      </c>
      <c r="I20" s="82" t="s">
        <v>313</v>
      </c>
      <c r="J20" s="73" t="s">
        <v>313</v>
      </c>
    </row>
    <row r="21" spans="1:10">
      <c r="A21" s="56" t="s">
        <v>20</v>
      </c>
      <c r="B21" s="2" t="s">
        <v>21</v>
      </c>
      <c r="C21" s="82"/>
      <c r="D21" s="73"/>
      <c r="E21" s="82" t="s">
        <v>313</v>
      </c>
      <c r="F21" s="73" t="s">
        <v>313</v>
      </c>
      <c r="G21" s="82" t="s">
        <v>313</v>
      </c>
      <c r="H21" s="73" t="s">
        <v>313</v>
      </c>
      <c r="I21" s="82" t="s">
        <v>313</v>
      </c>
      <c r="J21" s="73" t="s">
        <v>313</v>
      </c>
    </row>
    <row r="22" spans="1:10">
      <c r="A22" s="56"/>
      <c r="B22" s="2" t="s">
        <v>22</v>
      </c>
      <c r="C22" s="82">
        <v>50145277.505324095</v>
      </c>
      <c r="D22" s="73">
        <v>39295676.317285895</v>
      </c>
      <c r="E22" s="82">
        <v>13164489.647149999</v>
      </c>
      <c r="F22" s="73">
        <v>19569656.73373</v>
      </c>
      <c r="G22" s="82">
        <v>36980787.858174101</v>
      </c>
      <c r="H22" s="73">
        <v>19726019.5835559</v>
      </c>
      <c r="I22" s="82">
        <v>0</v>
      </c>
      <c r="J22" s="73">
        <v>0</v>
      </c>
    </row>
    <row r="23" spans="1:10">
      <c r="A23" s="56"/>
      <c r="B23" s="2" t="s">
        <v>23</v>
      </c>
      <c r="C23" s="82">
        <v>7689701.5188400149</v>
      </c>
      <c r="D23" s="73">
        <v>5469110.8443700531</v>
      </c>
      <c r="E23" s="82">
        <v>7021666.51076</v>
      </c>
      <c r="F23" s="73">
        <v>4849564.73539</v>
      </c>
      <c r="G23" s="82">
        <v>0</v>
      </c>
      <c r="H23" s="73">
        <v>0</v>
      </c>
      <c r="I23" s="82">
        <v>668035.00808001508</v>
      </c>
      <c r="J23" s="73">
        <v>619546.10898005299</v>
      </c>
    </row>
    <row r="24" spans="1:10">
      <c r="A24" s="56"/>
      <c r="B24" s="2" t="s">
        <v>24</v>
      </c>
      <c r="C24" s="86">
        <v>57834979.02416411</v>
      </c>
      <c r="D24" s="87">
        <v>44764787.161655955</v>
      </c>
      <c r="E24" s="86">
        <v>20186156.157909997</v>
      </c>
      <c r="F24" s="87">
        <v>24419221.46912</v>
      </c>
      <c r="G24" s="86">
        <v>36980787.858174101</v>
      </c>
      <c r="H24" s="87">
        <v>19726019.5835559</v>
      </c>
      <c r="I24" s="86">
        <v>668035.00808001508</v>
      </c>
      <c r="J24" s="87">
        <v>619546.10898005299</v>
      </c>
    </row>
    <row r="25" spans="1:10">
      <c r="A25" s="56" t="s">
        <v>25</v>
      </c>
      <c r="B25" s="2" t="s">
        <v>26</v>
      </c>
      <c r="C25" s="82"/>
      <c r="D25" s="73"/>
      <c r="E25" s="82" t="s">
        <v>313</v>
      </c>
      <c r="F25" s="73" t="s">
        <v>313</v>
      </c>
      <c r="G25" s="82" t="s">
        <v>313</v>
      </c>
      <c r="H25" s="73" t="s">
        <v>313</v>
      </c>
      <c r="I25" s="82" t="s">
        <v>313</v>
      </c>
      <c r="J25" s="73" t="s">
        <v>313</v>
      </c>
    </row>
    <row r="26" spans="1:10">
      <c r="A26" s="56"/>
      <c r="B26" s="2" t="s">
        <v>27</v>
      </c>
      <c r="C26" s="82">
        <v>46980690.099914521</v>
      </c>
      <c r="D26" s="73">
        <v>43280382.743197396</v>
      </c>
      <c r="E26" s="82">
        <v>15390902.380660009</v>
      </c>
      <c r="F26" s="73">
        <v>15150469.819020001</v>
      </c>
      <c r="G26" s="82">
        <v>31589787.719254512</v>
      </c>
      <c r="H26" s="73">
        <v>28129912.924177393</v>
      </c>
      <c r="I26" s="82">
        <v>0</v>
      </c>
      <c r="J26" s="73">
        <v>0</v>
      </c>
    </row>
    <row r="27" spans="1:10">
      <c r="A27" s="56"/>
      <c r="B27" s="2" t="s">
        <v>28</v>
      </c>
      <c r="C27" s="82">
        <v>15810847.936849473</v>
      </c>
      <c r="D27" s="73">
        <v>15952096.472217232</v>
      </c>
      <c r="E27" s="82">
        <v>14875055.757671198</v>
      </c>
      <c r="F27" s="73">
        <v>15059869.958773701</v>
      </c>
      <c r="G27" s="82">
        <v>0</v>
      </c>
      <c r="H27" s="73">
        <v>0</v>
      </c>
      <c r="I27" s="82">
        <v>935792.17917827598</v>
      </c>
      <c r="J27" s="73">
        <v>892226.513443531</v>
      </c>
    </row>
    <row r="28" spans="1:10">
      <c r="A28" s="56"/>
      <c r="B28" s="2" t="s">
        <v>29</v>
      </c>
      <c r="C28" s="86">
        <v>62791538.036763988</v>
      </c>
      <c r="D28" s="87">
        <v>59232479.215414628</v>
      </c>
      <c r="E28" s="86">
        <v>30265958.138331205</v>
      </c>
      <c r="F28" s="87">
        <v>30210339.777793702</v>
      </c>
      <c r="G28" s="86">
        <v>31589787.719254512</v>
      </c>
      <c r="H28" s="87">
        <v>28129912.924177393</v>
      </c>
      <c r="I28" s="86">
        <v>935792.17917827598</v>
      </c>
      <c r="J28" s="87">
        <v>892226.513443531</v>
      </c>
    </row>
    <row r="29" spans="1:10" ht="13.5" thickBot="1">
      <c r="A29" s="56" t="s">
        <v>30</v>
      </c>
      <c r="B29" s="2"/>
      <c r="C29" s="90">
        <v>120626517.06092809</v>
      </c>
      <c r="D29" s="91">
        <v>103997266.37707058</v>
      </c>
      <c r="E29" s="90">
        <v>50452114.296241201</v>
      </c>
      <c r="F29" s="91">
        <v>54629561.246913701</v>
      </c>
      <c r="G29" s="90">
        <v>68570575.577428609</v>
      </c>
      <c r="H29" s="91">
        <v>47855932.507733293</v>
      </c>
      <c r="I29" s="90">
        <v>1603827.1872582911</v>
      </c>
      <c r="J29" s="91">
        <v>1511772.6224235841</v>
      </c>
    </row>
    <row r="30" spans="1:10" ht="13.5" thickTop="1">
      <c r="A30" s="56"/>
      <c r="B30" s="2"/>
      <c r="C30" s="82"/>
      <c r="D30" s="73"/>
      <c r="E30" s="82" t="s">
        <v>313</v>
      </c>
      <c r="F30" s="73" t="s">
        <v>313</v>
      </c>
      <c r="G30" s="82" t="s">
        <v>313</v>
      </c>
      <c r="H30" s="73" t="s">
        <v>313</v>
      </c>
      <c r="I30" s="82" t="s">
        <v>313</v>
      </c>
      <c r="J30" s="73" t="s">
        <v>313</v>
      </c>
    </row>
    <row r="31" spans="1:10">
      <c r="A31" s="56" t="s">
        <v>31</v>
      </c>
      <c r="B31" s="2" t="s">
        <v>32</v>
      </c>
      <c r="C31" s="82">
        <v>61550593.969985425</v>
      </c>
      <c r="D31" s="73">
        <v>54186144.727387019</v>
      </c>
      <c r="E31" s="82">
        <v>45535556.349136107</v>
      </c>
      <c r="F31" s="73">
        <v>45520630.979170829</v>
      </c>
      <c r="G31" s="82">
        <v>15442658.931139318</v>
      </c>
      <c r="H31" s="73">
        <v>8139139.6020561894</v>
      </c>
      <c r="I31" s="82">
        <v>572378.68970999995</v>
      </c>
      <c r="J31" s="73">
        <v>526374.14616</v>
      </c>
    </row>
    <row r="32" spans="1:10">
      <c r="A32" s="56" t="s">
        <v>33</v>
      </c>
      <c r="B32" s="2" t="s">
        <v>34</v>
      </c>
      <c r="C32" s="82">
        <v>7105123.1191160614</v>
      </c>
      <c r="D32" s="73">
        <v>4477388.373331652</v>
      </c>
      <c r="E32" s="82">
        <v>4064992.8317960612</v>
      </c>
      <c r="F32" s="73">
        <v>3904329.6133816517</v>
      </c>
      <c r="G32" s="82">
        <v>3056959.2787000001</v>
      </c>
      <c r="H32" s="73">
        <v>588379.45422000007</v>
      </c>
      <c r="I32" s="82">
        <v>-16828.991379999996</v>
      </c>
      <c r="J32" s="73">
        <v>-15320.69427</v>
      </c>
    </row>
    <row r="33" spans="1:10" ht="13.5" thickBot="1">
      <c r="A33" s="56" t="s">
        <v>35</v>
      </c>
      <c r="B33" s="2"/>
      <c r="C33" s="90">
        <v>314093449.82098734</v>
      </c>
      <c r="D33" s="91">
        <v>288761961.20759791</v>
      </c>
      <c r="E33" s="90">
        <v>204934134.64260179</v>
      </c>
      <c r="F33" s="91">
        <v>212038248.86167806</v>
      </c>
      <c r="G33" s="90">
        <v>102271092.17626862</v>
      </c>
      <c r="H33" s="91">
        <v>70191569.694257945</v>
      </c>
      <c r="I33" s="90">
        <v>6888223.0021169214</v>
      </c>
      <c r="J33" s="91">
        <v>6532142.6516619371</v>
      </c>
    </row>
    <row r="34" spans="1:10" ht="13.5" thickTop="1">
      <c r="A34" s="56"/>
      <c r="B34" s="2"/>
      <c r="C34" s="82"/>
      <c r="D34" s="73"/>
      <c r="E34" s="82" t="s">
        <v>313</v>
      </c>
      <c r="F34" s="73" t="s">
        <v>313</v>
      </c>
      <c r="G34" s="82" t="s">
        <v>313</v>
      </c>
      <c r="H34" s="73" t="s">
        <v>313</v>
      </c>
      <c r="I34" s="82" t="s">
        <v>313</v>
      </c>
      <c r="J34" s="73" t="s">
        <v>313</v>
      </c>
    </row>
    <row r="35" spans="1:10">
      <c r="A35" s="56" t="s">
        <v>36</v>
      </c>
      <c r="B35" s="2"/>
      <c r="C35" s="82"/>
      <c r="D35" s="73"/>
      <c r="E35" s="82" t="s">
        <v>313</v>
      </c>
      <c r="F35" s="73" t="s">
        <v>313</v>
      </c>
      <c r="G35" s="82" t="s">
        <v>313</v>
      </c>
      <c r="H35" s="73" t="s">
        <v>313</v>
      </c>
      <c r="I35" s="82" t="s">
        <v>313</v>
      </c>
      <c r="J35" s="73" t="s">
        <v>313</v>
      </c>
    </row>
    <row r="36" spans="1:10">
      <c r="A36" s="56" t="s">
        <v>37</v>
      </c>
      <c r="B36" s="2" t="s">
        <v>38</v>
      </c>
      <c r="C36" s="82"/>
      <c r="D36" s="73"/>
      <c r="E36" s="82" t="s">
        <v>313</v>
      </c>
      <c r="F36" s="73" t="s">
        <v>313</v>
      </c>
      <c r="G36" s="82" t="s">
        <v>313</v>
      </c>
      <c r="H36" s="73" t="s">
        <v>313</v>
      </c>
      <c r="I36" s="82" t="s">
        <v>313</v>
      </c>
      <c r="J36" s="73" t="s">
        <v>313</v>
      </c>
    </row>
    <row r="37" spans="1:10">
      <c r="A37" s="56" t="s">
        <v>39</v>
      </c>
      <c r="B37" s="2" t="s">
        <v>40</v>
      </c>
      <c r="C37" s="82"/>
      <c r="D37" s="73"/>
      <c r="E37" s="82" t="s">
        <v>313</v>
      </c>
      <c r="F37" s="73" t="s">
        <v>313</v>
      </c>
      <c r="G37" s="82" t="s">
        <v>313</v>
      </c>
      <c r="H37" s="73" t="s">
        <v>313</v>
      </c>
      <c r="I37" s="82" t="s">
        <v>313</v>
      </c>
      <c r="J37" s="73" t="s">
        <v>313</v>
      </c>
    </row>
    <row r="38" spans="1:10">
      <c r="A38" s="56" t="s">
        <v>41</v>
      </c>
      <c r="B38" s="2" t="s">
        <v>42</v>
      </c>
      <c r="C38" s="82">
        <v>15841219.646796755</v>
      </c>
      <c r="D38" s="73">
        <v>15620093.344950665</v>
      </c>
      <c r="E38" s="82">
        <v>12860279.254822202</v>
      </c>
      <c r="F38" s="73">
        <v>12504350.755438061</v>
      </c>
      <c r="G38" s="82">
        <v>490742.45040000003</v>
      </c>
      <c r="H38" s="73">
        <v>419776.39833999996</v>
      </c>
      <c r="I38" s="82">
        <v>2490197.941574554</v>
      </c>
      <c r="J38" s="73">
        <v>2695966.191172604</v>
      </c>
    </row>
    <row r="39" spans="1:10">
      <c r="A39" s="56" t="s">
        <v>43</v>
      </c>
      <c r="B39" s="2" t="s">
        <v>44</v>
      </c>
      <c r="C39" s="82"/>
      <c r="D39" s="73"/>
      <c r="E39" s="82" t="s">
        <v>313</v>
      </c>
      <c r="F39" s="73" t="s">
        <v>313</v>
      </c>
      <c r="G39" s="82" t="s">
        <v>313</v>
      </c>
      <c r="H39" s="73" t="s">
        <v>313</v>
      </c>
      <c r="I39" s="82" t="s">
        <v>313</v>
      </c>
      <c r="J39" s="73" t="s">
        <v>313</v>
      </c>
    </row>
    <row r="40" spans="1:10">
      <c r="A40" s="56"/>
      <c r="B40" s="2" t="s">
        <v>45</v>
      </c>
      <c r="C40" s="82">
        <v>2836233.9428366749</v>
      </c>
      <c r="D40" s="73">
        <v>3016855.2831662963</v>
      </c>
      <c r="E40" s="82">
        <v>2471567.7318489989</v>
      </c>
      <c r="F40" s="73">
        <v>2594338.3131599999</v>
      </c>
      <c r="G40" s="82">
        <v>0</v>
      </c>
      <c r="H40" s="73">
        <v>0</v>
      </c>
      <c r="I40" s="82">
        <v>364666.21098767576</v>
      </c>
      <c r="J40" s="73">
        <v>422516.97000629653</v>
      </c>
    </row>
    <row r="41" spans="1:10">
      <c r="A41" s="56"/>
      <c r="B41" s="2" t="s">
        <v>46</v>
      </c>
      <c r="C41" s="82">
        <v>1187821.4615076007</v>
      </c>
      <c r="D41" s="73">
        <v>1083314.346445221</v>
      </c>
      <c r="E41" s="82">
        <v>830428.16711000004</v>
      </c>
      <c r="F41" s="73">
        <v>690031.43526000006</v>
      </c>
      <c r="G41" s="82">
        <v>0</v>
      </c>
      <c r="H41" s="73">
        <v>0</v>
      </c>
      <c r="I41" s="82">
        <v>357393.29439760064</v>
      </c>
      <c r="J41" s="73">
        <v>393282.91118522082</v>
      </c>
    </row>
    <row r="42" spans="1:10">
      <c r="A42" s="56" t="s">
        <v>47</v>
      </c>
      <c r="B42" s="2" t="s">
        <v>48</v>
      </c>
      <c r="C42" s="82">
        <v>26270505.540994152</v>
      </c>
      <c r="D42" s="73">
        <v>26496743.086356517</v>
      </c>
      <c r="E42" s="82">
        <v>24696005.654631104</v>
      </c>
      <c r="F42" s="73">
        <v>24894264.596627139</v>
      </c>
      <c r="G42" s="82">
        <v>1574499.88636305</v>
      </c>
      <c r="H42" s="73">
        <v>1602478.48972938</v>
      </c>
      <c r="I42" s="82">
        <v>0</v>
      </c>
      <c r="J42" s="73">
        <v>0</v>
      </c>
    </row>
    <row r="43" spans="1:10">
      <c r="A43" s="56" t="s">
        <v>49</v>
      </c>
      <c r="B43" s="2" t="s">
        <v>50</v>
      </c>
      <c r="C43" s="82">
        <v>19908868.424619999</v>
      </c>
      <c r="D43" s="73">
        <v>19120567.820360001</v>
      </c>
      <c r="E43" s="82">
        <v>15588770.707419999</v>
      </c>
      <c r="F43" s="73">
        <v>15097156.63483</v>
      </c>
      <c r="G43" s="82">
        <v>4320097.7171999998</v>
      </c>
      <c r="H43" s="73">
        <v>4023411.1855299999</v>
      </c>
      <c r="I43" s="82">
        <v>0</v>
      </c>
      <c r="J43" s="73">
        <v>0</v>
      </c>
    </row>
    <row r="44" spans="1:10">
      <c r="A44" s="56" t="s">
        <v>51</v>
      </c>
      <c r="B44" s="2" t="s">
        <v>52</v>
      </c>
      <c r="C44" s="82">
        <v>36559222.139194146</v>
      </c>
      <c r="D44" s="73">
        <v>41576846.735348985</v>
      </c>
      <c r="E44" s="82">
        <v>33053897.118834149</v>
      </c>
      <c r="F44" s="73">
        <v>34634819.943988986</v>
      </c>
      <c r="G44" s="82">
        <v>3505325.02036</v>
      </c>
      <c r="H44" s="73">
        <v>6942026.7913600001</v>
      </c>
      <c r="I44" s="82">
        <v>0</v>
      </c>
      <c r="J44" s="73">
        <v>0</v>
      </c>
    </row>
    <row r="45" spans="1:10">
      <c r="A45" s="56"/>
      <c r="B45" s="2" t="s">
        <v>53</v>
      </c>
      <c r="C45" s="86">
        <v>102603871.15594932</v>
      </c>
      <c r="D45" s="87">
        <v>106914420.61662768</v>
      </c>
      <c r="E45" s="86">
        <v>89500948.634666458</v>
      </c>
      <c r="F45" s="87">
        <v>90414961.679304183</v>
      </c>
      <c r="G45" s="86">
        <v>9890665.0743230507</v>
      </c>
      <c r="H45" s="87">
        <v>12987692.86495938</v>
      </c>
      <c r="I45" s="86">
        <v>3212257.4469598304</v>
      </c>
      <c r="J45" s="87">
        <v>3511766.0723641212</v>
      </c>
    </row>
    <row r="46" spans="1:10">
      <c r="A46" s="56"/>
      <c r="B46" s="2"/>
      <c r="C46" s="82"/>
      <c r="D46" s="73"/>
      <c r="E46" s="82" t="s">
        <v>313</v>
      </c>
      <c r="F46" s="73" t="s">
        <v>313</v>
      </c>
      <c r="G46" s="82" t="s">
        <v>313</v>
      </c>
      <c r="H46" s="73" t="s">
        <v>313</v>
      </c>
      <c r="I46" s="82" t="s">
        <v>313</v>
      </c>
      <c r="J46" s="73" t="s">
        <v>313</v>
      </c>
    </row>
    <row r="47" spans="1:10">
      <c r="A47" s="56" t="s">
        <v>54</v>
      </c>
      <c r="B47" s="2" t="s">
        <v>55</v>
      </c>
      <c r="C47" s="82"/>
      <c r="D47" s="73"/>
      <c r="E47" s="82" t="s">
        <v>313</v>
      </c>
      <c r="F47" s="73" t="s">
        <v>313</v>
      </c>
      <c r="G47" s="82" t="s">
        <v>313</v>
      </c>
      <c r="H47" s="73" t="s">
        <v>313</v>
      </c>
      <c r="I47" s="82" t="s">
        <v>313</v>
      </c>
      <c r="J47" s="73" t="s">
        <v>313</v>
      </c>
    </row>
    <row r="48" spans="1:10">
      <c r="A48" s="56" t="s">
        <v>56</v>
      </c>
      <c r="B48" s="2" t="s">
        <v>42</v>
      </c>
      <c r="C48" s="82">
        <v>6274443.7430194635</v>
      </c>
      <c r="D48" s="73">
        <v>6299833.3905237615</v>
      </c>
      <c r="E48" s="82">
        <v>5416951.0572122997</v>
      </c>
      <c r="F48" s="73">
        <v>5358084.1914777001</v>
      </c>
      <c r="G48" s="82">
        <v>0</v>
      </c>
      <c r="H48" s="73">
        <v>0</v>
      </c>
      <c r="I48" s="82">
        <v>857492.68580716383</v>
      </c>
      <c r="J48" s="73">
        <v>941749.19904606114</v>
      </c>
    </row>
    <row r="49" spans="1:11">
      <c r="A49" s="56" t="s">
        <v>57</v>
      </c>
      <c r="B49" s="2" t="s">
        <v>44</v>
      </c>
      <c r="C49" s="82"/>
      <c r="D49" s="73"/>
      <c r="E49" s="82" t="s">
        <v>313</v>
      </c>
      <c r="F49" s="73" t="s">
        <v>313</v>
      </c>
      <c r="G49" s="82" t="s">
        <v>313</v>
      </c>
      <c r="H49" s="73" t="s">
        <v>313</v>
      </c>
      <c r="I49" s="82" t="s">
        <v>313</v>
      </c>
      <c r="J49" s="73" t="s">
        <v>313</v>
      </c>
    </row>
    <row r="50" spans="1:11">
      <c r="A50" s="56"/>
      <c r="B50" s="2" t="s">
        <v>58</v>
      </c>
      <c r="C50" s="82">
        <v>2711202.848707173</v>
      </c>
      <c r="D50" s="73">
        <v>2436841.3048094511</v>
      </c>
      <c r="E50" s="82">
        <v>2226404.3625100004</v>
      </c>
      <c r="F50" s="73">
        <v>2069210.6317699999</v>
      </c>
      <c r="G50" s="82">
        <v>0</v>
      </c>
      <c r="H50" s="73">
        <v>0</v>
      </c>
      <c r="I50" s="82">
        <v>484798.48619717278</v>
      </c>
      <c r="J50" s="73">
        <v>367630.67303945101</v>
      </c>
    </row>
    <row r="51" spans="1:11">
      <c r="A51" s="56"/>
      <c r="B51" s="2" t="s">
        <v>59</v>
      </c>
      <c r="C51" s="82">
        <v>60722.086569932777</v>
      </c>
      <c r="D51" s="73">
        <v>49833.074927295573</v>
      </c>
      <c r="E51" s="82">
        <v>49147.15</v>
      </c>
      <c r="F51" s="73">
        <v>38226.226549999999</v>
      </c>
      <c r="G51" s="82">
        <v>0</v>
      </c>
      <c r="H51" s="73">
        <v>0</v>
      </c>
      <c r="I51" s="82">
        <v>11574.936569932775</v>
      </c>
      <c r="J51" s="73">
        <v>11606.84837729557</v>
      </c>
    </row>
    <row r="52" spans="1:11">
      <c r="A52" s="56" t="s">
        <v>60</v>
      </c>
      <c r="B52" s="2" t="s">
        <v>50</v>
      </c>
      <c r="C52" s="82">
        <v>4755643.5579300001</v>
      </c>
      <c r="D52" s="73">
        <v>4795357.8921300005</v>
      </c>
      <c r="E52" s="82">
        <v>4750756.5579300001</v>
      </c>
      <c r="F52" s="73">
        <v>4793044.8921300005</v>
      </c>
      <c r="G52" s="82">
        <v>4887</v>
      </c>
      <c r="H52" s="73">
        <v>2313</v>
      </c>
      <c r="I52" s="82">
        <v>0</v>
      </c>
      <c r="J52" s="73">
        <v>0</v>
      </c>
    </row>
    <row r="53" spans="1:11">
      <c r="A53" s="56" t="s">
        <v>61</v>
      </c>
      <c r="B53" s="2" t="s">
        <v>62</v>
      </c>
      <c r="C53" s="82">
        <v>3253468.3038198999</v>
      </c>
      <c r="D53" s="73">
        <v>2560284.9449201003</v>
      </c>
      <c r="E53" s="82">
        <v>3253468.3038198999</v>
      </c>
      <c r="F53" s="73">
        <v>2560284.9449201003</v>
      </c>
      <c r="G53" s="82">
        <v>0</v>
      </c>
      <c r="H53" s="73">
        <v>0</v>
      </c>
      <c r="I53" s="82">
        <v>0</v>
      </c>
      <c r="J53" s="73">
        <v>0</v>
      </c>
    </row>
    <row r="54" spans="1:11">
      <c r="A54" s="56" t="s">
        <v>63</v>
      </c>
      <c r="B54" s="2" t="s">
        <v>64</v>
      </c>
      <c r="C54" s="82">
        <v>36170174.250062197</v>
      </c>
      <c r="D54" s="73">
        <v>30145916.397227801</v>
      </c>
      <c r="E54" s="82">
        <v>14580139.795982201</v>
      </c>
      <c r="F54" s="73">
        <v>13295694.598537803</v>
      </c>
      <c r="G54" s="82">
        <v>21590034.454080001</v>
      </c>
      <c r="H54" s="73">
        <v>16850221.798689999</v>
      </c>
      <c r="I54" s="82">
        <v>0</v>
      </c>
      <c r="J54" s="73">
        <v>0</v>
      </c>
    </row>
    <row r="55" spans="1:11">
      <c r="A55" s="56" t="s">
        <v>65</v>
      </c>
      <c r="B55" s="2" t="s">
        <v>66</v>
      </c>
      <c r="C55" s="82">
        <v>83786411.811490402</v>
      </c>
      <c r="D55" s="73">
        <v>65501710.625343308</v>
      </c>
      <c r="E55" s="82">
        <v>24921529.538123701</v>
      </c>
      <c r="F55" s="73">
        <v>23990563.800489601</v>
      </c>
      <c r="G55" s="82">
        <v>58864882.273366705</v>
      </c>
      <c r="H55" s="73">
        <v>41511146.824853703</v>
      </c>
      <c r="I55" s="82">
        <v>0</v>
      </c>
      <c r="J55" s="73">
        <v>0</v>
      </c>
    </row>
    <row r="56" spans="1:11">
      <c r="A56" s="56"/>
      <c r="B56" s="2" t="s">
        <v>67</v>
      </c>
      <c r="C56" s="86">
        <v>137012066.6015991</v>
      </c>
      <c r="D56" s="76">
        <v>111789777.62988172</v>
      </c>
      <c r="E56" s="86">
        <v>55198396.765578106</v>
      </c>
      <c r="F56" s="76">
        <v>52105109.285875201</v>
      </c>
      <c r="G56" s="86">
        <v>80459803.727446705</v>
      </c>
      <c r="H56" s="76">
        <v>58363681.623543702</v>
      </c>
      <c r="I56" s="86">
        <v>1353866.1085742693</v>
      </c>
      <c r="J56" s="76">
        <v>1320986.7204628077</v>
      </c>
    </row>
    <row r="57" spans="1:11" ht="13.5" thickBot="1">
      <c r="A57" s="56" t="s">
        <v>68</v>
      </c>
      <c r="B57" s="2"/>
      <c r="C57" s="90">
        <v>239615937.75754842</v>
      </c>
      <c r="D57" s="91">
        <v>218704198.2465094</v>
      </c>
      <c r="E57" s="90">
        <v>144699345.40024456</v>
      </c>
      <c r="F57" s="91">
        <v>142520070.96517938</v>
      </c>
      <c r="G57" s="90">
        <v>90350468.801769763</v>
      </c>
      <c r="H57" s="91">
        <v>71351374.488503084</v>
      </c>
      <c r="I57" s="90">
        <v>4566123.5555341002</v>
      </c>
      <c r="J57" s="91">
        <v>4832752.7928269291</v>
      </c>
    </row>
    <row r="58" spans="1:11" ht="13.5" thickTop="1">
      <c r="A58" s="56"/>
      <c r="B58" s="2"/>
      <c r="C58" s="82"/>
      <c r="D58" s="73"/>
      <c r="E58" s="82" t="s">
        <v>313</v>
      </c>
      <c r="F58" s="73" t="s">
        <v>313</v>
      </c>
      <c r="G58" s="82" t="s">
        <v>313</v>
      </c>
      <c r="H58" s="73" t="s">
        <v>313</v>
      </c>
      <c r="I58" s="82" t="s">
        <v>313</v>
      </c>
      <c r="J58" s="73" t="s">
        <v>313</v>
      </c>
    </row>
    <row r="59" spans="1:11">
      <c r="A59" s="56" t="s">
        <v>69</v>
      </c>
      <c r="B59" s="2" t="s">
        <v>70</v>
      </c>
      <c r="C59" s="82"/>
      <c r="D59" s="73"/>
      <c r="E59" s="82" t="s">
        <v>313</v>
      </c>
      <c r="F59" s="73" t="s">
        <v>313</v>
      </c>
      <c r="G59" s="82" t="s">
        <v>313</v>
      </c>
      <c r="H59" s="73" t="s">
        <v>313</v>
      </c>
      <c r="I59" s="82" t="s">
        <v>313</v>
      </c>
      <c r="J59" s="73" t="s">
        <v>313</v>
      </c>
    </row>
    <row r="60" spans="1:11">
      <c r="A60" s="56" t="s">
        <v>71</v>
      </c>
      <c r="B60" s="2" t="s">
        <v>72</v>
      </c>
      <c r="C60" s="82"/>
      <c r="D60" s="73"/>
      <c r="E60" s="82" t="s">
        <v>313</v>
      </c>
      <c r="F60" s="73" t="s">
        <v>313</v>
      </c>
      <c r="G60" s="82" t="s">
        <v>313</v>
      </c>
      <c r="H60" s="73" t="s">
        <v>313</v>
      </c>
      <c r="I60" s="82" t="s">
        <v>313</v>
      </c>
      <c r="J60" s="73" t="s">
        <v>313</v>
      </c>
    </row>
    <row r="61" spans="1:11">
      <c r="A61" s="56" t="s">
        <v>73</v>
      </c>
      <c r="B61" s="2" t="s">
        <v>74</v>
      </c>
      <c r="C61" s="82">
        <v>9749886.6381793581</v>
      </c>
      <c r="D61" s="73">
        <v>10282152.274053879</v>
      </c>
      <c r="E61" s="82">
        <v>8965782.994874401</v>
      </c>
      <c r="F61" s="73">
        <v>9554046.7967905309</v>
      </c>
      <c r="G61" s="82">
        <v>605729.9177600001</v>
      </c>
      <c r="H61" s="73">
        <v>543946.56055000005</v>
      </c>
      <c r="I61" s="82">
        <v>178373.72554495663</v>
      </c>
      <c r="J61" s="73">
        <v>184158.91671334769</v>
      </c>
      <c r="K61" s="248"/>
    </row>
    <row r="62" spans="1:11">
      <c r="A62" s="56" t="s">
        <v>75</v>
      </c>
      <c r="B62" s="2" t="s">
        <v>76</v>
      </c>
      <c r="C62" s="83">
        <v>430211.86817390251</v>
      </c>
      <c r="D62" s="75">
        <v>449962.706593271</v>
      </c>
      <c r="E62" s="83">
        <v>322342.91830999998</v>
      </c>
      <c r="F62" s="75">
        <v>377590.98864946695</v>
      </c>
      <c r="G62" s="83">
        <v>3991.87952000002</v>
      </c>
      <c r="H62" s="75">
        <v>4475.9552000000303</v>
      </c>
      <c r="I62" s="83">
        <v>103877.07034390252</v>
      </c>
      <c r="J62" s="75">
        <v>67895.762743803993</v>
      </c>
      <c r="K62" s="248"/>
    </row>
    <row r="63" spans="1:11">
      <c r="A63" s="56" t="s">
        <v>77</v>
      </c>
      <c r="B63" s="2"/>
      <c r="C63" s="82">
        <v>10180098.506353261</v>
      </c>
      <c r="D63" s="73">
        <v>10732114.98064715</v>
      </c>
      <c r="E63" s="82">
        <v>9288125.9131844006</v>
      </c>
      <c r="F63" s="73">
        <v>9931637.7854399979</v>
      </c>
      <c r="G63" s="82">
        <v>609721.79728000017</v>
      </c>
      <c r="H63" s="73">
        <v>548422.51575000014</v>
      </c>
      <c r="I63" s="82">
        <v>282250.79588885914</v>
      </c>
      <c r="J63" s="73">
        <v>252054.67945715168</v>
      </c>
      <c r="K63" s="248"/>
    </row>
    <row r="64" spans="1:11">
      <c r="A64" s="56" t="s">
        <v>78</v>
      </c>
      <c r="B64" s="2" t="s">
        <v>79</v>
      </c>
      <c r="C64" s="82">
        <v>22322719.165866815</v>
      </c>
      <c r="D64" s="73">
        <v>21651998.382324215</v>
      </c>
      <c r="E64" s="82">
        <v>21449598.011876818</v>
      </c>
      <c r="F64" s="73">
        <v>20878443.303394217</v>
      </c>
      <c r="G64" s="82">
        <v>416873.75083000003</v>
      </c>
      <c r="H64" s="73">
        <v>360856.13315999997</v>
      </c>
      <c r="I64" s="82">
        <v>456247.40315999999</v>
      </c>
      <c r="J64" s="73">
        <v>412698.94576999999</v>
      </c>
      <c r="K64" s="248"/>
    </row>
    <row r="65" spans="1:11">
      <c r="A65" s="56" t="s">
        <v>80</v>
      </c>
      <c r="B65" s="2" t="s">
        <v>81</v>
      </c>
      <c r="C65" s="82">
        <v>1976783.5643475004</v>
      </c>
      <c r="D65" s="73">
        <v>2251978.1475462914</v>
      </c>
      <c r="E65" s="82">
        <v>1458646.1041183067</v>
      </c>
      <c r="F65" s="73">
        <v>1679780.4168154846</v>
      </c>
      <c r="G65" s="82">
        <v>510552.47003919375</v>
      </c>
      <c r="H65" s="73">
        <v>565142.54828080628</v>
      </c>
      <c r="I65" s="82">
        <v>7584.9901900000004</v>
      </c>
      <c r="J65" s="73">
        <v>7055.1824500000002</v>
      </c>
      <c r="K65" s="248"/>
    </row>
    <row r="66" spans="1:11" ht="13.5" thickBot="1">
      <c r="A66" s="56" t="s">
        <v>82</v>
      </c>
      <c r="B66" s="2"/>
      <c r="C66" s="90">
        <v>34479601.236567579</v>
      </c>
      <c r="D66" s="91">
        <v>34636091.510517657</v>
      </c>
      <c r="E66" s="90">
        <v>32196370.029179525</v>
      </c>
      <c r="F66" s="91">
        <v>32489861.505649701</v>
      </c>
      <c r="G66" s="90">
        <v>1537148.0181491938</v>
      </c>
      <c r="H66" s="91">
        <v>1474421.1971908063</v>
      </c>
      <c r="I66" s="90">
        <v>746083.18923885911</v>
      </c>
      <c r="J66" s="91">
        <v>671808.80767715164</v>
      </c>
      <c r="K66" s="248"/>
    </row>
    <row r="67" spans="1:11" ht="14.25" thickTop="1" thickBot="1">
      <c r="A67" s="77"/>
      <c r="B67" s="78"/>
      <c r="C67" s="84"/>
      <c r="D67" s="80"/>
      <c r="E67" s="84"/>
      <c r="F67" s="80"/>
      <c r="G67" s="84"/>
      <c r="H67" s="80"/>
      <c r="I67" s="84"/>
      <c r="J67" s="80"/>
      <c r="K67" s="23"/>
    </row>
  </sheetData>
  <mergeCells count="4">
    <mergeCell ref="C1:D1"/>
    <mergeCell ref="G1:H1"/>
    <mergeCell ref="I1:J1"/>
    <mergeCell ref="E1:F1"/>
  </mergeCells>
  <phoneticPr fontId="16" type="noConversion"/>
  <pageMargins left="0.19685039370078741" right="0.19685039370078741" top="0.47244094488188981" bottom="0.70866141732283472" header="0.23622047244094491" footer="0.23622047244094491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51"/>
  <sheetViews>
    <sheetView zoomScale="80" zoomScaleNormal="80" workbookViewId="0">
      <selection activeCell="C7" sqref="C7"/>
    </sheetView>
  </sheetViews>
  <sheetFormatPr defaultColWidth="9.140625" defaultRowHeight="12.75"/>
  <cols>
    <col min="1" max="1" width="4.140625" style="31" customWidth="1"/>
    <col min="2" max="2" width="29.5703125" style="31" customWidth="1"/>
    <col min="3" max="14" width="15.7109375" style="179" customWidth="1"/>
    <col min="15" max="16384" width="9.140625" style="31"/>
  </cols>
  <sheetData>
    <row r="1" spans="1:14" s="64" customFormat="1">
      <c r="A1" s="36" t="s">
        <v>88</v>
      </c>
      <c r="C1" s="403" t="s">
        <v>236</v>
      </c>
      <c r="D1" s="404"/>
      <c r="E1" s="405"/>
      <c r="F1" s="403" t="s">
        <v>238</v>
      </c>
      <c r="G1" s="404"/>
      <c r="H1" s="405"/>
      <c r="I1" s="403" t="s">
        <v>239</v>
      </c>
      <c r="J1" s="404"/>
      <c r="K1" s="405"/>
      <c r="L1" s="403" t="s">
        <v>113</v>
      </c>
      <c r="M1" s="404"/>
      <c r="N1" s="405"/>
    </row>
    <row r="2" spans="1:14" s="29" customFormat="1">
      <c r="A2" s="37" t="s">
        <v>305</v>
      </c>
      <c r="B2" s="30"/>
      <c r="C2" s="406" t="s">
        <v>3</v>
      </c>
      <c r="D2" s="407"/>
      <c r="E2" s="408"/>
      <c r="F2" s="406" t="s">
        <v>3</v>
      </c>
      <c r="G2" s="407"/>
      <c r="H2" s="408"/>
      <c r="I2" s="406" t="s">
        <v>3</v>
      </c>
      <c r="J2" s="407"/>
      <c r="K2" s="408"/>
      <c r="L2" s="406" t="s">
        <v>3</v>
      </c>
      <c r="M2" s="407"/>
      <c r="N2" s="408"/>
    </row>
    <row r="3" spans="1:14" s="29" customFormat="1">
      <c r="A3" s="30"/>
      <c r="B3" s="30"/>
      <c r="C3" s="155" t="s">
        <v>126</v>
      </c>
      <c r="D3" s="156" t="s">
        <v>232</v>
      </c>
      <c r="E3" s="157" t="s">
        <v>127</v>
      </c>
      <c r="F3" s="155" t="s">
        <v>126</v>
      </c>
      <c r="G3" s="156" t="s">
        <v>232</v>
      </c>
      <c r="H3" s="157" t="s">
        <v>127</v>
      </c>
      <c r="I3" s="155" t="s">
        <v>126</v>
      </c>
      <c r="J3" s="156" t="s">
        <v>232</v>
      </c>
      <c r="K3" s="157" t="s">
        <v>127</v>
      </c>
      <c r="L3" s="155" t="s">
        <v>126</v>
      </c>
      <c r="M3" s="156" t="s">
        <v>232</v>
      </c>
      <c r="N3" s="157" t="s">
        <v>127</v>
      </c>
    </row>
    <row r="4" spans="1:14">
      <c r="C4" s="158"/>
      <c r="D4" s="159"/>
      <c r="E4" s="160"/>
      <c r="F4" s="158"/>
      <c r="G4" s="159"/>
      <c r="H4" s="160"/>
      <c r="I4" s="158"/>
      <c r="J4" s="159"/>
      <c r="K4" s="160"/>
      <c r="L4" s="158"/>
      <c r="M4" s="159"/>
      <c r="N4" s="160"/>
    </row>
    <row r="5" spans="1:14">
      <c r="A5" s="38" t="s">
        <v>114</v>
      </c>
      <c r="B5" s="34"/>
      <c r="C5" s="161"/>
      <c r="D5" s="162"/>
      <c r="E5" s="163"/>
      <c r="F5" s="161"/>
      <c r="G5" s="162"/>
      <c r="H5" s="163"/>
      <c r="I5" s="161"/>
      <c r="J5" s="162"/>
      <c r="K5" s="163"/>
      <c r="L5" s="161"/>
      <c r="M5" s="162"/>
      <c r="N5" s="163"/>
    </row>
    <row r="6" spans="1:14">
      <c r="A6" s="34" t="s">
        <v>225</v>
      </c>
      <c r="B6" s="34"/>
      <c r="C6" s="164">
        <v>100278977.67698088</v>
      </c>
      <c r="D6" s="165">
        <v>128160075.02921104</v>
      </c>
      <c r="E6" s="166">
        <v>228439052.70619193</v>
      </c>
      <c r="F6" s="164">
        <v>42877481.469273105</v>
      </c>
      <c r="G6" s="165">
        <v>123847592.05901104</v>
      </c>
      <c r="H6" s="166">
        <v>166725073.52828413</v>
      </c>
      <c r="I6" s="164">
        <v>57401496.207707785</v>
      </c>
      <c r="J6" s="165">
        <v>1180917.4792599999</v>
      </c>
      <c r="K6" s="166">
        <v>58582413.686967783</v>
      </c>
      <c r="L6" s="164">
        <v>0</v>
      </c>
      <c r="M6" s="165">
        <v>3131565.490939999</v>
      </c>
      <c r="N6" s="166">
        <v>3131565.490939999</v>
      </c>
    </row>
    <row r="7" spans="1:14">
      <c r="A7" s="34" t="s">
        <v>226</v>
      </c>
      <c r="B7" s="34"/>
      <c r="C7" s="164">
        <v>67317019.074998409</v>
      </c>
      <c r="D7" s="165">
        <v>119232956.28270988</v>
      </c>
      <c r="E7" s="166">
        <v>186549975.35770831</v>
      </c>
      <c r="F7" s="164">
        <v>6701283.2462684028</v>
      </c>
      <c r="G7" s="165">
        <v>105346862.7915199</v>
      </c>
      <c r="H7" s="166">
        <v>112048146.0377883</v>
      </c>
      <c r="I7" s="164">
        <v>60615735.828730002</v>
      </c>
      <c r="J7" s="165">
        <v>451383.68089999998</v>
      </c>
      <c r="K7" s="166">
        <v>61067119.509630002</v>
      </c>
      <c r="L7" s="164">
        <v>0</v>
      </c>
      <c r="M7" s="165">
        <v>13434709.810289999</v>
      </c>
      <c r="N7" s="166">
        <v>13434709.810289999</v>
      </c>
    </row>
    <row r="8" spans="1:14">
      <c r="A8" s="34" t="s">
        <v>116</v>
      </c>
      <c r="B8" s="34"/>
      <c r="C8" s="164">
        <v>73616006.216749907</v>
      </c>
      <c r="D8" s="165">
        <v>208056279.51820832</v>
      </c>
      <c r="E8" s="166">
        <v>281672285.73495823</v>
      </c>
      <c r="F8" s="164">
        <v>43552493.426027551</v>
      </c>
      <c r="G8" s="165">
        <v>207441658.77314833</v>
      </c>
      <c r="H8" s="166">
        <v>250994152.19917589</v>
      </c>
      <c r="I8" s="164">
        <v>30063512.790722363</v>
      </c>
      <c r="J8" s="165">
        <v>37525.745060000001</v>
      </c>
      <c r="K8" s="166">
        <v>30101038.535782363</v>
      </c>
      <c r="L8" s="164">
        <v>0</v>
      </c>
      <c r="M8" s="165">
        <v>577095</v>
      </c>
      <c r="N8" s="166">
        <v>577095</v>
      </c>
    </row>
    <row r="9" spans="1:14">
      <c r="A9" s="34" t="s">
        <v>117</v>
      </c>
      <c r="B9" s="34"/>
      <c r="C9" s="164">
        <v>29139664.480232</v>
      </c>
      <c r="D9" s="165">
        <v>142481522.81682011</v>
      </c>
      <c r="E9" s="166">
        <v>171621187.29705212</v>
      </c>
      <c r="F9" s="164">
        <v>3787725.5127456356</v>
      </c>
      <c r="G9" s="165">
        <v>138916522.77612907</v>
      </c>
      <c r="H9" s="166">
        <v>142704248.28887472</v>
      </c>
      <c r="I9" s="164">
        <v>25351938.967486367</v>
      </c>
      <c r="J9" s="165">
        <v>254498.94326105359</v>
      </c>
      <c r="K9" s="166">
        <v>25606437.91074742</v>
      </c>
      <c r="L9" s="164">
        <v>0</v>
      </c>
      <c r="M9" s="165">
        <v>3310501.0974300001</v>
      </c>
      <c r="N9" s="166">
        <v>3310501.0974300001</v>
      </c>
    </row>
    <row r="10" spans="1:14">
      <c r="A10" s="34" t="s">
        <v>115</v>
      </c>
      <c r="B10" s="34"/>
      <c r="C10" s="164">
        <v>439284.85779006121</v>
      </c>
      <c r="D10" s="165">
        <v>2794309.215891439</v>
      </c>
      <c r="E10" s="166">
        <v>3233594.0736815003</v>
      </c>
      <c r="F10" s="164">
        <v>5314.2157900612219</v>
      </c>
      <c r="G10" s="165">
        <v>2794309.215891439</v>
      </c>
      <c r="H10" s="166">
        <v>2799623.4316815003</v>
      </c>
      <c r="I10" s="164">
        <v>433970.64199999999</v>
      </c>
      <c r="J10" s="165">
        <v>0</v>
      </c>
      <c r="K10" s="166">
        <v>433970.64199999999</v>
      </c>
      <c r="L10" s="164">
        <v>0</v>
      </c>
      <c r="M10" s="165">
        <v>0</v>
      </c>
      <c r="N10" s="166">
        <v>0</v>
      </c>
    </row>
    <row r="11" spans="1:14">
      <c r="A11" s="34" t="s">
        <v>118</v>
      </c>
      <c r="B11" s="34"/>
      <c r="C11" s="164">
        <v>327636701.09183717</v>
      </c>
      <c r="D11" s="165">
        <v>253973631.23680523</v>
      </c>
      <c r="E11" s="166">
        <v>581610332.32864237</v>
      </c>
      <c r="F11" s="164">
        <v>137143497.80365804</v>
      </c>
      <c r="G11" s="165">
        <v>253786254.00455523</v>
      </c>
      <c r="H11" s="166">
        <v>390929751.80821323</v>
      </c>
      <c r="I11" s="164">
        <v>190493203.2881791</v>
      </c>
      <c r="J11" s="165">
        <v>187377.23225</v>
      </c>
      <c r="K11" s="166">
        <v>190680580.5204291</v>
      </c>
      <c r="L11" s="164">
        <v>0</v>
      </c>
      <c r="M11" s="165">
        <v>0</v>
      </c>
      <c r="N11" s="166">
        <v>0</v>
      </c>
    </row>
    <row r="12" spans="1:14">
      <c r="A12" s="34" t="s">
        <v>119</v>
      </c>
      <c r="B12" s="34"/>
      <c r="C12" s="164">
        <v>8307930.2100675395</v>
      </c>
      <c r="D12" s="165">
        <v>64202862.260593809</v>
      </c>
      <c r="E12" s="166">
        <v>72510792.470661357</v>
      </c>
      <c r="F12" s="164">
        <v>7512050.9176975396</v>
      </c>
      <c r="G12" s="165">
        <v>64192862.260593809</v>
      </c>
      <c r="H12" s="166">
        <v>71704913.178291351</v>
      </c>
      <c r="I12" s="164">
        <v>795879.29237000004</v>
      </c>
      <c r="J12" s="165">
        <v>0</v>
      </c>
      <c r="K12" s="166">
        <v>795879.29237000004</v>
      </c>
      <c r="L12" s="164">
        <v>0</v>
      </c>
      <c r="M12" s="165">
        <v>10000</v>
      </c>
      <c r="N12" s="166">
        <v>10000</v>
      </c>
    </row>
    <row r="13" spans="1:14">
      <c r="A13" s="34" t="s">
        <v>227</v>
      </c>
      <c r="B13" s="34"/>
      <c r="C13" s="164">
        <v>699936591.40210295</v>
      </c>
      <c r="D13" s="165">
        <v>401560441.87332743</v>
      </c>
      <c r="E13" s="166">
        <v>1101497033.2754304</v>
      </c>
      <c r="F13" s="164">
        <v>449311773.04368484</v>
      </c>
      <c r="G13" s="165">
        <v>400244250.26636744</v>
      </c>
      <c r="H13" s="166">
        <v>849556023.31005228</v>
      </c>
      <c r="I13" s="164">
        <v>250624818.35841817</v>
      </c>
      <c r="J13" s="165">
        <v>1059555.606959997</v>
      </c>
      <c r="K13" s="166">
        <v>251684373.96537817</v>
      </c>
      <c r="L13" s="164">
        <v>0</v>
      </c>
      <c r="M13" s="165">
        <v>256636</v>
      </c>
      <c r="N13" s="166">
        <v>256636</v>
      </c>
    </row>
    <row r="14" spans="1:14">
      <c r="A14" s="34" t="s">
        <v>228</v>
      </c>
      <c r="B14" s="34"/>
      <c r="C14" s="164">
        <v>1444394.7612083245</v>
      </c>
      <c r="D14" s="165">
        <v>42858018.287071355</v>
      </c>
      <c r="E14" s="166">
        <v>44302413.04827968</v>
      </c>
      <c r="F14" s="164">
        <v>1444394.7612083245</v>
      </c>
      <c r="G14" s="165">
        <v>42852761.287071355</v>
      </c>
      <c r="H14" s="166">
        <v>44297156.04827968</v>
      </c>
      <c r="I14" s="164">
        <v>0</v>
      </c>
      <c r="J14" s="165">
        <v>5257</v>
      </c>
      <c r="K14" s="166">
        <v>5257</v>
      </c>
      <c r="L14" s="164">
        <v>0</v>
      </c>
      <c r="M14" s="165">
        <v>0</v>
      </c>
      <c r="N14" s="166">
        <v>0</v>
      </c>
    </row>
    <row r="15" spans="1:14">
      <c r="A15" s="34" t="s">
        <v>229</v>
      </c>
      <c r="B15" s="34"/>
      <c r="C15" s="164">
        <v>1348657</v>
      </c>
      <c r="D15" s="165">
        <v>18</v>
      </c>
      <c r="E15" s="166">
        <v>1348675</v>
      </c>
      <c r="F15" s="164">
        <v>0</v>
      </c>
      <c r="G15" s="165">
        <v>0</v>
      </c>
      <c r="H15" s="166">
        <v>0</v>
      </c>
      <c r="I15" s="164">
        <v>1348657</v>
      </c>
      <c r="J15" s="165">
        <v>0</v>
      </c>
      <c r="K15" s="166">
        <v>1348657</v>
      </c>
      <c r="L15" s="164">
        <v>0</v>
      </c>
      <c r="M15" s="165">
        <v>18</v>
      </c>
      <c r="N15" s="166">
        <v>18</v>
      </c>
    </row>
    <row r="16" spans="1:14">
      <c r="A16" s="34" t="s">
        <v>230</v>
      </c>
      <c r="B16" s="34"/>
      <c r="C16" s="164">
        <v>0</v>
      </c>
      <c r="D16" s="165">
        <v>2072777.9570825999</v>
      </c>
      <c r="E16" s="166">
        <v>2072777.9570825999</v>
      </c>
      <c r="F16" s="164">
        <v>0</v>
      </c>
      <c r="G16" s="165">
        <v>2023062.4869825998</v>
      </c>
      <c r="H16" s="166">
        <v>2023062.4869825998</v>
      </c>
      <c r="I16" s="164">
        <v>0</v>
      </c>
      <c r="J16" s="165">
        <v>2471.3454000000002</v>
      </c>
      <c r="K16" s="166">
        <v>2471.3454000000002</v>
      </c>
      <c r="L16" s="164">
        <v>0</v>
      </c>
      <c r="M16" s="165">
        <v>47244.1247</v>
      </c>
      <c r="N16" s="166">
        <v>47244.1247</v>
      </c>
    </row>
    <row r="17" spans="1:14">
      <c r="A17" s="34" t="s">
        <v>131</v>
      </c>
      <c r="B17" s="34"/>
      <c r="C17" s="168">
        <v>9108581.5689265449</v>
      </c>
      <c r="D17" s="165">
        <v>3833051.2325134547</v>
      </c>
      <c r="E17" s="166">
        <v>12941632.801440001</v>
      </c>
      <c r="F17" s="168">
        <v>185044.73767654499</v>
      </c>
      <c r="G17" s="165">
        <v>3722928.1325134546</v>
      </c>
      <c r="H17" s="166">
        <v>3907972.8701899997</v>
      </c>
      <c r="I17" s="168">
        <v>8923536.8312500007</v>
      </c>
      <c r="J17" s="165">
        <v>523.1</v>
      </c>
      <c r="K17" s="166">
        <v>8924059.9312500004</v>
      </c>
      <c r="L17" s="168">
        <v>0</v>
      </c>
      <c r="M17" s="165">
        <v>109600</v>
      </c>
      <c r="N17" s="166">
        <v>109600</v>
      </c>
    </row>
    <row r="18" spans="1:14" ht="13.5" thickBot="1">
      <c r="A18" s="30" t="s">
        <v>120</v>
      </c>
      <c r="B18" s="34"/>
      <c r="C18" s="169">
        <v>1318573808.3408937</v>
      </c>
      <c r="D18" s="170">
        <v>1369225943.7102349</v>
      </c>
      <c r="E18" s="171">
        <v>2687799752.0511284</v>
      </c>
      <c r="F18" s="169">
        <v>692521059.13402998</v>
      </c>
      <c r="G18" s="170">
        <v>1345169064.0537839</v>
      </c>
      <c r="H18" s="171">
        <v>2037690123.1878138</v>
      </c>
      <c r="I18" s="169">
        <v>626052749.20686376</v>
      </c>
      <c r="J18" s="170">
        <v>3179510.1330910507</v>
      </c>
      <c r="K18" s="171">
        <v>629232259.33995485</v>
      </c>
      <c r="L18" s="169">
        <v>0</v>
      </c>
      <c r="M18" s="170">
        <v>20877369.523359995</v>
      </c>
      <c r="N18" s="171">
        <v>20877369.523359995</v>
      </c>
    </row>
    <row r="19" spans="1:14" ht="13.5" thickTop="1">
      <c r="A19" s="39" t="s">
        <v>121</v>
      </c>
      <c r="B19" s="34"/>
      <c r="C19" s="158"/>
      <c r="D19" s="159"/>
      <c r="E19" s="160"/>
      <c r="F19" s="158" t="s">
        <v>313</v>
      </c>
      <c r="G19" s="159" t="s">
        <v>313</v>
      </c>
      <c r="H19" s="160"/>
      <c r="I19" s="158" t="s">
        <v>313</v>
      </c>
      <c r="J19" s="159" t="s">
        <v>313</v>
      </c>
      <c r="K19" s="160"/>
      <c r="L19" s="158" t="s">
        <v>313</v>
      </c>
      <c r="M19" s="159" t="s">
        <v>313</v>
      </c>
      <c r="N19" s="160"/>
    </row>
    <row r="20" spans="1:14">
      <c r="A20" s="34" t="s">
        <v>122</v>
      </c>
      <c r="B20" s="34"/>
      <c r="C20" s="164">
        <v>1233566438.4968829</v>
      </c>
      <c r="D20" s="165">
        <v>1116633473.807189</v>
      </c>
      <c r="E20" s="166">
        <v>2350199912.3040719</v>
      </c>
      <c r="F20" s="164">
        <v>608873889.5283159</v>
      </c>
      <c r="G20" s="165">
        <v>1104610839.806119</v>
      </c>
      <c r="H20" s="166">
        <v>1713484729.334435</v>
      </c>
      <c r="I20" s="164">
        <v>624692548.96856701</v>
      </c>
      <c r="J20" s="165">
        <v>22415.833999999999</v>
      </c>
      <c r="K20" s="166">
        <v>624714964.80256701</v>
      </c>
      <c r="L20" s="164">
        <v>0</v>
      </c>
      <c r="M20" s="165">
        <v>12000218.167070001</v>
      </c>
      <c r="N20" s="166">
        <v>12000218.167070001</v>
      </c>
    </row>
    <row r="21" spans="1:14">
      <c r="A21" s="34" t="s">
        <v>123</v>
      </c>
      <c r="B21" s="34"/>
      <c r="C21" s="164">
        <v>7628097.1705228109</v>
      </c>
      <c r="D21" s="165">
        <v>107961345.36308016</v>
      </c>
      <c r="E21" s="166">
        <v>115589442.53360297</v>
      </c>
      <c r="F21" s="164">
        <v>6353400.3470355254</v>
      </c>
      <c r="G21" s="165">
        <v>102019679.30368683</v>
      </c>
      <c r="H21" s="166">
        <v>108373079.65072235</v>
      </c>
      <c r="I21" s="164">
        <v>1274696.823487286</v>
      </c>
      <c r="J21" s="165">
        <v>535787.09367332701</v>
      </c>
      <c r="K21" s="166">
        <v>1810483.917160613</v>
      </c>
      <c r="L21" s="164">
        <v>0</v>
      </c>
      <c r="M21" s="165">
        <v>5405878.9657199997</v>
      </c>
      <c r="N21" s="166">
        <v>5405878.9657199997</v>
      </c>
    </row>
    <row r="22" spans="1:14">
      <c r="A22" s="34" t="s">
        <v>125</v>
      </c>
      <c r="B22" s="34"/>
      <c r="C22" s="164">
        <v>77379272.673488945</v>
      </c>
      <c r="D22" s="165">
        <v>144631124.53996626</v>
      </c>
      <c r="E22" s="166">
        <v>222010397.21345517</v>
      </c>
      <c r="F22" s="164">
        <v>77293769.258679137</v>
      </c>
      <c r="G22" s="165">
        <v>138538544.94397852</v>
      </c>
      <c r="H22" s="166">
        <v>215832314.20265764</v>
      </c>
      <c r="I22" s="164">
        <v>85503.414809805836</v>
      </c>
      <c r="J22" s="165">
        <v>2621307.2054177201</v>
      </c>
      <c r="K22" s="166">
        <v>2706810.6202275259</v>
      </c>
      <c r="L22" s="164">
        <v>0</v>
      </c>
      <c r="M22" s="165">
        <v>3471272.3905700012</v>
      </c>
      <c r="N22" s="166">
        <v>3471272.3905700012</v>
      </c>
    </row>
    <row r="23" spans="1:14">
      <c r="A23" s="34" t="s">
        <v>124</v>
      </c>
      <c r="B23" s="34"/>
      <c r="C23" s="164">
        <v>311186.09111701068</v>
      </c>
      <c r="D23" s="165">
        <v>41882224.449974388</v>
      </c>
      <c r="E23" s="166">
        <v>42193410.541091397</v>
      </c>
      <c r="F23" s="164">
        <v>311186.09111701068</v>
      </c>
      <c r="G23" s="165">
        <v>39487766.203818701</v>
      </c>
      <c r="H23" s="166">
        <v>39798952.294935711</v>
      </c>
      <c r="I23" s="164">
        <v>0</v>
      </c>
      <c r="J23" s="165">
        <v>1647675.7764818852</v>
      </c>
      <c r="K23" s="166">
        <v>1647675.7764818852</v>
      </c>
      <c r="L23" s="164">
        <v>0</v>
      </c>
      <c r="M23" s="165">
        <v>746782.46967380296</v>
      </c>
      <c r="N23" s="166">
        <v>746782.46967380296</v>
      </c>
    </row>
    <row r="24" spans="1:14" s="29" customFormat="1" ht="13.5" thickBot="1">
      <c r="A24" s="30" t="s">
        <v>231</v>
      </c>
      <c r="B24" s="30"/>
      <c r="C24" s="174">
        <v>77068086.582371935</v>
      </c>
      <c r="D24" s="175">
        <v>102748900.08999185</v>
      </c>
      <c r="E24" s="176">
        <v>179816986.67236379</v>
      </c>
      <c r="F24" s="174">
        <v>76982583.167562127</v>
      </c>
      <c r="G24" s="175">
        <v>99050778.74015981</v>
      </c>
      <c r="H24" s="176">
        <v>176033361.90772194</v>
      </c>
      <c r="I24" s="174">
        <v>85503.414809805836</v>
      </c>
      <c r="J24" s="175">
        <v>973631.42893583491</v>
      </c>
      <c r="K24" s="176">
        <v>1059134.8437456407</v>
      </c>
      <c r="L24" s="174">
        <v>0</v>
      </c>
      <c r="M24" s="175">
        <v>2724489.9208961981</v>
      </c>
      <c r="N24" s="176">
        <v>2724489.9208961981</v>
      </c>
    </row>
    <row r="25" spans="1:14">
      <c r="C25" s="250"/>
      <c r="D25" s="178"/>
      <c r="E25" s="217"/>
      <c r="F25" s="250"/>
      <c r="G25" s="178"/>
      <c r="H25" s="217"/>
      <c r="I25" s="250"/>
      <c r="J25" s="178"/>
      <c r="K25" s="217"/>
      <c r="L25" s="250"/>
      <c r="M25" s="178"/>
      <c r="N25" s="217"/>
    </row>
    <row r="26" spans="1:14" ht="13.5" thickBot="1"/>
    <row r="27" spans="1:14" s="64" customFormat="1">
      <c r="A27" s="36" t="s">
        <v>88</v>
      </c>
      <c r="C27" s="403" t="s">
        <v>236</v>
      </c>
      <c r="D27" s="404"/>
      <c r="E27" s="405"/>
      <c r="F27" s="403" t="s">
        <v>238</v>
      </c>
      <c r="G27" s="404"/>
      <c r="H27" s="405"/>
      <c r="I27" s="403" t="s">
        <v>239</v>
      </c>
      <c r="J27" s="404"/>
      <c r="K27" s="405"/>
      <c r="L27" s="403" t="s">
        <v>113</v>
      </c>
      <c r="M27" s="404"/>
      <c r="N27" s="405"/>
    </row>
    <row r="28" spans="1:14" s="29" customFormat="1">
      <c r="A28" s="37" t="s">
        <v>309</v>
      </c>
      <c r="B28" s="30"/>
      <c r="C28" s="406" t="s">
        <v>3</v>
      </c>
      <c r="D28" s="407"/>
      <c r="E28" s="408"/>
      <c r="F28" s="406" t="s">
        <v>3</v>
      </c>
      <c r="G28" s="407"/>
      <c r="H28" s="408"/>
      <c r="I28" s="406" t="s">
        <v>3</v>
      </c>
      <c r="J28" s="407"/>
      <c r="K28" s="408"/>
      <c r="L28" s="406" t="s">
        <v>3</v>
      </c>
      <c r="M28" s="407"/>
      <c r="N28" s="408"/>
    </row>
    <row r="29" spans="1:14" s="29" customFormat="1">
      <c r="A29" s="30"/>
      <c r="B29" s="30"/>
      <c r="C29" s="180" t="s">
        <v>126</v>
      </c>
      <c r="D29" s="156" t="s">
        <v>232</v>
      </c>
      <c r="E29" s="181" t="s">
        <v>127</v>
      </c>
      <c r="F29" s="180" t="s">
        <v>126</v>
      </c>
      <c r="G29" s="156" t="s">
        <v>232</v>
      </c>
      <c r="H29" s="181" t="s">
        <v>127</v>
      </c>
      <c r="I29" s="180" t="s">
        <v>126</v>
      </c>
      <c r="J29" s="156" t="s">
        <v>232</v>
      </c>
      <c r="K29" s="181" t="s">
        <v>127</v>
      </c>
      <c r="L29" s="180" t="s">
        <v>126</v>
      </c>
      <c r="M29" s="156" t="s">
        <v>232</v>
      </c>
      <c r="N29" s="181" t="s">
        <v>127</v>
      </c>
    </row>
    <row r="30" spans="1:14">
      <c r="C30" s="182"/>
      <c r="D30" s="159"/>
      <c r="E30" s="183"/>
      <c r="F30" s="182"/>
      <c r="G30" s="159"/>
      <c r="H30" s="183"/>
      <c r="I30" s="182"/>
      <c r="J30" s="159"/>
      <c r="K30" s="183"/>
      <c r="L30" s="182"/>
      <c r="M30" s="159"/>
      <c r="N30" s="183"/>
    </row>
    <row r="31" spans="1:14">
      <c r="A31" s="38" t="s">
        <v>114</v>
      </c>
      <c r="B31" s="34"/>
      <c r="C31" s="161"/>
      <c r="D31" s="162"/>
      <c r="E31" s="184"/>
      <c r="F31" s="161"/>
      <c r="G31" s="162"/>
      <c r="H31" s="184"/>
      <c r="I31" s="161"/>
      <c r="J31" s="162"/>
      <c r="K31" s="184"/>
      <c r="L31" s="161"/>
      <c r="M31" s="162"/>
      <c r="N31" s="184"/>
    </row>
    <row r="32" spans="1:14">
      <c r="A32" s="34" t="s">
        <v>225</v>
      </c>
      <c r="B32" s="34"/>
      <c r="C32" s="164">
        <v>97048160.109574795</v>
      </c>
      <c r="D32" s="165">
        <v>133849443.88657081</v>
      </c>
      <c r="E32" s="166">
        <v>230897603.99614558</v>
      </c>
      <c r="F32" s="164">
        <v>42746479.152186081</v>
      </c>
      <c r="G32" s="165">
        <v>130059004.57596448</v>
      </c>
      <c r="H32" s="166">
        <v>172805483.72815055</v>
      </c>
      <c r="I32" s="164">
        <v>54301680.957388707</v>
      </c>
      <c r="J32" s="165">
        <v>1154482.6405963346</v>
      </c>
      <c r="K32" s="166">
        <v>55456163.597985044</v>
      </c>
      <c r="L32" s="164">
        <v>0</v>
      </c>
      <c r="M32" s="165">
        <v>2635956.6700099977</v>
      </c>
      <c r="N32" s="166">
        <v>2635956.6700099977</v>
      </c>
    </row>
    <row r="33" spans="1:14">
      <c r="A33" s="34" t="s">
        <v>226</v>
      </c>
      <c r="B33" s="34"/>
      <c r="C33" s="164">
        <v>69527827.308806479</v>
      </c>
      <c r="D33" s="165">
        <v>129159035.92866214</v>
      </c>
      <c r="E33" s="166">
        <v>198686863.23746863</v>
      </c>
      <c r="F33" s="164">
        <v>6824876.5497464761</v>
      </c>
      <c r="G33" s="165">
        <v>115566112.73527214</v>
      </c>
      <c r="H33" s="166">
        <v>122390989.28501862</v>
      </c>
      <c r="I33" s="164">
        <v>62702950.759059995</v>
      </c>
      <c r="J33" s="165">
        <v>676786.23612000002</v>
      </c>
      <c r="K33" s="166">
        <v>63379736.995179996</v>
      </c>
      <c r="L33" s="164">
        <v>0</v>
      </c>
      <c r="M33" s="165">
        <v>12916136.95727</v>
      </c>
      <c r="N33" s="166">
        <v>12916136.95727</v>
      </c>
    </row>
    <row r="34" spans="1:14">
      <c r="A34" s="34" t="s">
        <v>116</v>
      </c>
      <c r="B34" s="34"/>
      <c r="C34" s="164">
        <v>75081354.69069241</v>
      </c>
      <c r="D34" s="165">
        <v>210126521.38912106</v>
      </c>
      <c r="E34" s="166">
        <v>285207876.07981342</v>
      </c>
      <c r="F34" s="164">
        <v>44433328.753092416</v>
      </c>
      <c r="G34" s="165">
        <v>209524827.45940104</v>
      </c>
      <c r="H34" s="166">
        <v>253958156.21249345</v>
      </c>
      <c r="I34" s="164">
        <v>30648025.937599998</v>
      </c>
      <c r="J34" s="165">
        <v>60454.92972</v>
      </c>
      <c r="K34" s="166">
        <v>30708480.867319997</v>
      </c>
      <c r="L34" s="164">
        <v>0</v>
      </c>
      <c r="M34" s="165">
        <v>541239</v>
      </c>
      <c r="N34" s="166">
        <v>541239</v>
      </c>
    </row>
    <row r="35" spans="1:14">
      <c r="A35" s="34" t="s">
        <v>117</v>
      </c>
      <c r="B35" s="34"/>
      <c r="C35" s="164">
        <v>37686329.962018348</v>
      </c>
      <c r="D35" s="165">
        <v>126543352.76431566</v>
      </c>
      <c r="E35" s="166">
        <v>164229682.72633401</v>
      </c>
      <c r="F35" s="164">
        <v>10248391.8111594</v>
      </c>
      <c r="G35" s="165">
        <v>123267211.44730566</v>
      </c>
      <c r="H35" s="166">
        <v>133515603.25846507</v>
      </c>
      <c r="I35" s="164">
        <v>27437938.150858946</v>
      </c>
      <c r="J35" s="165">
        <v>287866.45770999999</v>
      </c>
      <c r="K35" s="166">
        <v>27725804.608568948</v>
      </c>
      <c r="L35" s="164">
        <v>0</v>
      </c>
      <c r="M35" s="165">
        <v>2988274.8592999997</v>
      </c>
      <c r="N35" s="166">
        <v>2988274.8592999997</v>
      </c>
    </row>
    <row r="36" spans="1:14">
      <c r="A36" s="34" t="s">
        <v>115</v>
      </c>
      <c r="B36" s="34"/>
      <c r="C36" s="164">
        <v>444532.12148000341</v>
      </c>
      <c r="D36" s="165">
        <v>2824191.7492499128</v>
      </c>
      <c r="E36" s="166">
        <v>3268723.8707299163</v>
      </c>
      <c r="F36" s="164">
        <v>5079.6650700044156</v>
      </c>
      <c r="G36" s="165">
        <v>2824191.7492499128</v>
      </c>
      <c r="H36" s="166">
        <v>2829271.4143199171</v>
      </c>
      <c r="I36" s="164">
        <v>439452.45640999899</v>
      </c>
      <c r="J36" s="165">
        <v>0</v>
      </c>
      <c r="K36" s="166">
        <v>439452.45640999899</v>
      </c>
      <c r="L36" s="164">
        <v>0</v>
      </c>
      <c r="M36" s="165">
        <v>0</v>
      </c>
      <c r="N36" s="166">
        <v>0</v>
      </c>
    </row>
    <row r="37" spans="1:14">
      <c r="A37" s="34" t="s">
        <v>118</v>
      </c>
      <c r="B37" s="34"/>
      <c r="C37" s="164">
        <v>324937675.99196953</v>
      </c>
      <c r="D37" s="165">
        <v>254130251.67898747</v>
      </c>
      <c r="E37" s="166">
        <v>579067927.67095697</v>
      </c>
      <c r="F37" s="164">
        <v>134949286.70067954</v>
      </c>
      <c r="G37" s="165">
        <v>253940638.91226748</v>
      </c>
      <c r="H37" s="166">
        <v>388889925.61294699</v>
      </c>
      <c r="I37" s="164">
        <v>189988389.29128999</v>
      </c>
      <c r="J37" s="165">
        <v>189612.76672000001</v>
      </c>
      <c r="K37" s="166">
        <v>190178002.05800998</v>
      </c>
      <c r="L37" s="164">
        <v>0</v>
      </c>
      <c r="M37" s="165">
        <v>0</v>
      </c>
      <c r="N37" s="166">
        <v>0</v>
      </c>
    </row>
    <row r="38" spans="1:14">
      <c r="A38" s="34" t="s">
        <v>119</v>
      </c>
      <c r="B38" s="34"/>
      <c r="C38" s="164">
        <v>7048578.4893844593</v>
      </c>
      <c r="D38" s="165">
        <v>66192298.620495714</v>
      </c>
      <c r="E38" s="166">
        <v>73240877.109880179</v>
      </c>
      <c r="F38" s="164">
        <v>6294136.7971744593</v>
      </c>
      <c r="G38" s="165">
        <v>66182298.620495714</v>
      </c>
      <c r="H38" s="166">
        <v>72476435.417670175</v>
      </c>
      <c r="I38" s="164">
        <v>754441.69220999989</v>
      </c>
      <c r="J38" s="165">
        <v>0</v>
      </c>
      <c r="K38" s="166">
        <v>754441.69220999989</v>
      </c>
      <c r="L38" s="164">
        <v>0</v>
      </c>
      <c r="M38" s="165">
        <v>10000</v>
      </c>
      <c r="N38" s="166">
        <v>10000</v>
      </c>
    </row>
    <row r="39" spans="1:14">
      <c r="A39" s="34" t="s">
        <v>227</v>
      </c>
      <c r="B39" s="34"/>
      <c r="C39" s="164">
        <v>650325870.29550266</v>
      </c>
      <c r="D39" s="165">
        <v>390617515.86722142</v>
      </c>
      <c r="E39" s="166">
        <v>1040943386.1627241</v>
      </c>
      <c r="F39" s="164">
        <v>418899682.61199415</v>
      </c>
      <c r="G39" s="165">
        <v>389195224.02733141</v>
      </c>
      <c r="H39" s="166">
        <v>808094906.63932562</v>
      </c>
      <c r="I39" s="164">
        <v>231426187.68350852</v>
      </c>
      <c r="J39" s="165">
        <v>1158149.8398899999</v>
      </c>
      <c r="K39" s="166">
        <v>232584337.52339852</v>
      </c>
      <c r="L39" s="164">
        <v>0</v>
      </c>
      <c r="M39" s="165">
        <v>264142</v>
      </c>
      <c r="N39" s="166">
        <v>264142</v>
      </c>
    </row>
    <row r="40" spans="1:14">
      <c r="A40" s="34" t="s">
        <v>228</v>
      </c>
      <c r="B40" s="34"/>
      <c r="C40" s="164">
        <v>1553715.9358550224</v>
      </c>
      <c r="D40" s="165">
        <v>41952619.42578809</v>
      </c>
      <c r="E40" s="166">
        <v>43506335.361643113</v>
      </c>
      <c r="F40" s="164">
        <v>1545858.9358550224</v>
      </c>
      <c r="G40" s="165">
        <v>41947504.42578809</v>
      </c>
      <c r="H40" s="166">
        <v>43493363.361643113</v>
      </c>
      <c r="I40" s="164">
        <v>7857</v>
      </c>
      <c r="J40" s="165">
        <v>5115</v>
      </c>
      <c r="K40" s="166">
        <v>12972</v>
      </c>
      <c r="L40" s="164">
        <v>0</v>
      </c>
      <c r="M40" s="165">
        <v>0</v>
      </c>
      <c r="N40" s="166">
        <v>0</v>
      </c>
    </row>
    <row r="41" spans="1:14">
      <c r="A41" s="34" t="s">
        <v>229</v>
      </c>
      <c r="B41" s="34"/>
      <c r="C41" s="164">
        <v>1609321</v>
      </c>
      <c r="D41" s="165">
        <v>20.482600000000001</v>
      </c>
      <c r="E41" s="166">
        <v>1609341.4826</v>
      </c>
      <c r="F41" s="164">
        <v>0</v>
      </c>
      <c r="G41" s="165">
        <v>0</v>
      </c>
      <c r="H41" s="166">
        <v>0</v>
      </c>
      <c r="I41" s="164">
        <v>1609321</v>
      </c>
      <c r="J41" s="165">
        <v>0</v>
      </c>
      <c r="K41" s="166">
        <v>1609321</v>
      </c>
      <c r="L41" s="164">
        <v>0</v>
      </c>
      <c r="M41" s="165">
        <v>20.482600000000001</v>
      </c>
      <c r="N41" s="166">
        <v>20.482600000000001</v>
      </c>
    </row>
    <row r="42" spans="1:14">
      <c r="A42" s="34" t="s">
        <v>230</v>
      </c>
      <c r="B42" s="34"/>
      <c r="C42" s="164">
        <v>0</v>
      </c>
      <c r="D42" s="165">
        <v>2017044.8190967501</v>
      </c>
      <c r="E42" s="166">
        <v>2017044.8190967501</v>
      </c>
      <c r="F42" s="164">
        <v>0</v>
      </c>
      <c r="G42" s="165">
        <v>1974577.9703167502</v>
      </c>
      <c r="H42" s="166">
        <v>1974577.9703167502</v>
      </c>
      <c r="I42" s="164">
        <v>0</v>
      </c>
      <c r="J42" s="165">
        <v>2423.67722</v>
      </c>
      <c r="K42" s="166">
        <v>2423.67722</v>
      </c>
      <c r="L42" s="164">
        <v>0</v>
      </c>
      <c r="M42" s="165">
        <v>40043.171559999995</v>
      </c>
      <c r="N42" s="166">
        <v>40043.171559999995</v>
      </c>
    </row>
    <row r="43" spans="1:14">
      <c r="A43" s="34" t="s">
        <v>131</v>
      </c>
      <c r="B43" s="34"/>
      <c r="C43" s="168">
        <v>8452551.5266450252</v>
      </c>
      <c r="D43" s="165">
        <v>2869999.8139049751</v>
      </c>
      <c r="E43" s="166">
        <v>11322551.34055</v>
      </c>
      <c r="F43" s="168">
        <v>175557.783555025</v>
      </c>
      <c r="G43" s="165">
        <v>2806872.3303249748</v>
      </c>
      <c r="H43" s="166">
        <v>2982430.1138800001</v>
      </c>
      <c r="I43" s="168">
        <v>8276993.74309</v>
      </c>
      <c r="J43" s="165">
        <v>14086.95</v>
      </c>
      <c r="K43" s="166">
        <v>8291080.6930900002</v>
      </c>
      <c r="L43" s="168">
        <v>0</v>
      </c>
      <c r="M43" s="165">
        <v>49040.533580000003</v>
      </c>
      <c r="N43" s="166">
        <v>49040.533580000003</v>
      </c>
    </row>
    <row r="44" spans="1:14" ht="13.5" thickBot="1">
      <c r="A44" s="30" t="s">
        <v>120</v>
      </c>
      <c r="B44" s="34"/>
      <c r="C44" s="169">
        <v>1273715917.4319286</v>
      </c>
      <c r="D44" s="170">
        <v>1360282296.4260137</v>
      </c>
      <c r="E44" s="171">
        <v>2633998213.8579426</v>
      </c>
      <c r="F44" s="169">
        <v>666122678.76051259</v>
      </c>
      <c r="G44" s="170">
        <v>1337288464.2537174</v>
      </c>
      <c r="H44" s="171">
        <v>2003411143.01423</v>
      </c>
      <c r="I44" s="169">
        <v>607593238.67141616</v>
      </c>
      <c r="J44" s="170">
        <v>3548978.4979763348</v>
      </c>
      <c r="K44" s="171">
        <v>611142217.16939247</v>
      </c>
      <c r="L44" s="169">
        <v>0</v>
      </c>
      <c r="M44" s="170">
        <v>19444853.674319997</v>
      </c>
      <c r="N44" s="171">
        <v>19444853.674319997</v>
      </c>
    </row>
    <row r="45" spans="1:14" ht="13.5" thickTop="1">
      <c r="A45" s="39" t="s">
        <v>121</v>
      </c>
      <c r="B45" s="34"/>
      <c r="C45" s="158"/>
      <c r="D45" s="159"/>
      <c r="E45" s="160"/>
      <c r="F45" s="158" t="s">
        <v>313</v>
      </c>
      <c r="G45" s="159" t="s">
        <v>313</v>
      </c>
      <c r="H45" s="160"/>
      <c r="I45" s="158" t="s">
        <v>313</v>
      </c>
      <c r="J45" s="159" t="s">
        <v>313</v>
      </c>
      <c r="K45" s="160"/>
      <c r="L45" s="158" t="s">
        <v>313</v>
      </c>
      <c r="M45" s="159" t="s">
        <v>313</v>
      </c>
      <c r="N45" s="160"/>
    </row>
    <row r="46" spans="1:14">
      <c r="A46" s="34" t="s">
        <v>122</v>
      </c>
      <c r="B46" s="34"/>
      <c r="C46" s="164">
        <v>1188273035.8698833</v>
      </c>
      <c r="D46" s="165">
        <v>1109371997.4266014</v>
      </c>
      <c r="E46" s="166">
        <v>2297645033.2964849</v>
      </c>
      <c r="F46" s="164">
        <v>581723493.2184968</v>
      </c>
      <c r="G46" s="165">
        <v>1098227770.9409416</v>
      </c>
      <c r="H46" s="166">
        <v>1679951264.1594384</v>
      </c>
      <c r="I46" s="164">
        <v>606549542.6513865</v>
      </c>
      <c r="J46" s="165">
        <v>114806.81718</v>
      </c>
      <c r="K46" s="166">
        <v>606664349.46856654</v>
      </c>
      <c r="L46" s="164">
        <v>0</v>
      </c>
      <c r="M46" s="165">
        <v>11029419.668480001</v>
      </c>
      <c r="N46" s="166">
        <v>11029419.668480001</v>
      </c>
    </row>
    <row r="47" spans="1:14">
      <c r="A47" s="34" t="s">
        <v>123</v>
      </c>
      <c r="B47" s="34"/>
      <c r="C47" s="164">
        <v>9939283.5750068761</v>
      </c>
      <c r="D47" s="165">
        <v>103139891.91490774</v>
      </c>
      <c r="E47" s="166">
        <v>113079175.48991461</v>
      </c>
      <c r="F47" s="164">
        <v>8895587.7044043224</v>
      </c>
      <c r="G47" s="165">
        <v>97415588.894657731</v>
      </c>
      <c r="H47" s="166">
        <v>106311176.59906206</v>
      </c>
      <c r="I47" s="164">
        <v>1043695.870602553</v>
      </c>
      <c r="J47" s="165">
        <v>778489.23035000009</v>
      </c>
      <c r="K47" s="166">
        <v>1822185.1009525531</v>
      </c>
      <c r="L47" s="164">
        <v>0</v>
      </c>
      <c r="M47" s="165">
        <v>4945813.7898999993</v>
      </c>
      <c r="N47" s="166">
        <v>4945813.7898999993</v>
      </c>
    </row>
    <row r="48" spans="1:14">
      <c r="A48" s="34" t="s">
        <v>125</v>
      </c>
      <c r="B48" s="34"/>
      <c r="C48" s="164">
        <v>75503597.987038389</v>
      </c>
      <c r="D48" s="165">
        <v>147770407.08450454</v>
      </c>
      <c r="E48" s="166">
        <v>223274005.07154292</v>
      </c>
      <c r="F48" s="164">
        <v>75503597.837611362</v>
      </c>
      <c r="G48" s="165">
        <v>141645104.41811821</v>
      </c>
      <c r="H48" s="166">
        <v>217148702.25572956</v>
      </c>
      <c r="I48" s="164">
        <v>0.14942703345514016</v>
      </c>
      <c r="J48" s="165">
        <v>2655682.4504463351</v>
      </c>
      <c r="K48" s="166">
        <v>2655682.5998733686</v>
      </c>
      <c r="L48" s="164">
        <v>0</v>
      </c>
      <c r="M48" s="165">
        <v>3469620.2159399986</v>
      </c>
      <c r="N48" s="166">
        <v>3469620.2159399986</v>
      </c>
    </row>
    <row r="49" spans="1:14">
      <c r="A49" s="34" t="s">
        <v>124</v>
      </c>
      <c r="B49" s="34"/>
      <c r="C49" s="164">
        <v>295121.48716701067</v>
      </c>
      <c r="D49" s="165">
        <v>40179970.562076949</v>
      </c>
      <c r="E49" s="166">
        <v>40475092.049243957</v>
      </c>
      <c r="F49" s="164">
        <v>295121.48716701067</v>
      </c>
      <c r="G49" s="165">
        <v>37858962.06879063</v>
      </c>
      <c r="H49" s="166">
        <v>38154083.555957638</v>
      </c>
      <c r="I49" s="164">
        <v>0</v>
      </c>
      <c r="J49" s="165">
        <v>1577169.0181996273</v>
      </c>
      <c r="K49" s="166">
        <v>1577169.0181996273</v>
      </c>
      <c r="L49" s="164">
        <v>0</v>
      </c>
      <c r="M49" s="165">
        <v>743839.47508669004</v>
      </c>
      <c r="N49" s="166">
        <v>743839.47508669004</v>
      </c>
    </row>
    <row r="50" spans="1:14" s="29" customFormat="1" ht="13.5" thickBot="1">
      <c r="A50" s="30" t="s">
        <v>231</v>
      </c>
      <c r="B50" s="30"/>
      <c r="C50" s="174">
        <v>75208476.499871373</v>
      </c>
      <c r="D50" s="175">
        <v>107590436.5224276</v>
      </c>
      <c r="E50" s="176">
        <v>182798913.02229899</v>
      </c>
      <c r="F50" s="174">
        <v>75208476.350444347</v>
      </c>
      <c r="G50" s="175">
        <v>103786142.34932758</v>
      </c>
      <c r="H50" s="176">
        <v>178994618.69977194</v>
      </c>
      <c r="I50" s="174">
        <v>0.14942703345514016</v>
      </c>
      <c r="J50" s="175">
        <v>1078513.4322467078</v>
      </c>
      <c r="K50" s="176">
        <v>1078513.5816737413</v>
      </c>
      <c r="L50" s="174">
        <v>0</v>
      </c>
      <c r="M50" s="175">
        <v>2725780.7408533087</v>
      </c>
      <c r="N50" s="176">
        <v>2725780.7408533087</v>
      </c>
    </row>
    <row r="51" spans="1:14"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</row>
  </sheetData>
  <mergeCells count="16">
    <mergeCell ref="C27:E27"/>
    <mergeCell ref="I27:K27"/>
    <mergeCell ref="L27:N27"/>
    <mergeCell ref="F27:H27"/>
    <mergeCell ref="C28:E28"/>
    <mergeCell ref="I28:K28"/>
    <mergeCell ref="L28:N28"/>
    <mergeCell ref="F28:H28"/>
    <mergeCell ref="C1:E1"/>
    <mergeCell ref="I1:K1"/>
    <mergeCell ref="L1:N1"/>
    <mergeCell ref="F1:H1"/>
    <mergeCell ref="C2:E2"/>
    <mergeCell ref="I2:K2"/>
    <mergeCell ref="L2:N2"/>
    <mergeCell ref="F2:H2"/>
  </mergeCells>
  <phoneticPr fontId="16" type="noConversion"/>
  <pageMargins left="0.75" right="0.75" top="1" bottom="1" header="0.5" footer="0.5"/>
  <pageSetup paperSize="9" scale="5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K200"/>
  <sheetViews>
    <sheetView zoomScale="80" zoomScaleNormal="80" workbookViewId="0">
      <selection activeCell="C7" sqref="C7"/>
    </sheetView>
  </sheetViews>
  <sheetFormatPr defaultColWidth="9.140625" defaultRowHeight="12.75"/>
  <cols>
    <col min="1" max="1" width="5.28515625" style="1" customWidth="1"/>
    <col min="2" max="2" width="39.28515625" style="1" customWidth="1"/>
    <col min="3" max="11" width="15.7109375" style="1" customWidth="1"/>
    <col min="12" max="16384" width="9.140625" style="1"/>
  </cols>
  <sheetData>
    <row r="1" spans="1:11">
      <c r="A1" s="29" t="s">
        <v>89</v>
      </c>
      <c r="B1" s="5"/>
      <c r="C1" s="409" t="s">
        <v>240</v>
      </c>
      <c r="D1" s="409"/>
      <c r="E1" s="410"/>
      <c r="F1" s="409" t="s">
        <v>238</v>
      </c>
      <c r="G1" s="409"/>
      <c r="H1" s="410"/>
      <c r="I1" s="409" t="s">
        <v>239</v>
      </c>
      <c r="J1" s="409"/>
      <c r="K1" s="410"/>
    </row>
    <row r="2" spans="1:11">
      <c r="A2" s="64" t="s">
        <v>303</v>
      </c>
      <c r="B2" s="8"/>
      <c r="C2" s="35" t="s">
        <v>90</v>
      </c>
      <c r="D2" s="35" t="s">
        <v>91</v>
      </c>
      <c r="E2" s="120" t="s">
        <v>92</v>
      </c>
      <c r="F2" s="35" t="s">
        <v>90</v>
      </c>
      <c r="G2" s="35" t="s">
        <v>91</v>
      </c>
      <c r="H2" s="120" t="s">
        <v>92</v>
      </c>
      <c r="I2" s="35" t="s">
        <v>90</v>
      </c>
      <c r="J2" s="35" t="s">
        <v>91</v>
      </c>
      <c r="K2" s="120" t="s">
        <v>92</v>
      </c>
    </row>
    <row r="3" spans="1:11">
      <c r="B3" s="6"/>
      <c r="C3" s="35" t="s">
        <v>93</v>
      </c>
      <c r="D3" s="35" t="s">
        <v>94</v>
      </c>
      <c r="E3" s="125" t="s">
        <v>95</v>
      </c>
      <c r="F3" s="35" t="s">
        <v>93</v>
      </c>
      <c r="G3" s="35" t="s">
        <v>94</v>
      </c>
      <c r="H3" s="125" t="s">
        <v>95</v>
      </c>
      <c r="I3" s="35" t="s">
        <v>93</v>
      </c>
      <c r="J3" s="35" t="s">
        <v>94</v>
      </c>
      <c r="K3" s="125" t="s">
        <v>95</v>
      </c>
    </row>
    <row r="4" spans="1:11">
      <c r="A4" s="31"/>
      <c r="B4" s="31"/>
      <c r="C4" s="118"/>
      <c r="D4" s="3" t="s">
        <v>3</v>
      </c>
      <c r="E4" s="122" t="s">
        <v>3</v>
      </c>
      <c r="F4" s="118"/>
      <c r="G4" s="3" t="s">
        <v>3</v>
      </c>
      <c r="H4" s="122" t="s">
        <v>3</v>
      </c>
      <c r="I4" s="118"/>
      <c r="J4" s="3" t="s">
        <v>3</v>
      </c>
      <c r="K4" s="122" t="s">
        <v>3</v>
      </c>
    </row>
    <row r="5" spans="1:11">
      <c r="A5" s="31" t="s">
        <v>96</v>
      </c>
      <c r="B5" s="6" t="s">
        <v>97</v>
      </c>
      <c r="C5" s="9"/>
      <c r="D5" s="9"/>
      <c r="E5" s="94"/>
      <c r="F5" s="9"/>
      <c r="G5" s="9"/>
      <c r="H5" s="94"/>
      <c r="I5" s="9"/>
      <c r="J5" s="9"/>
      <c r="K5" s="94"/>
    </row>
    <row r="6" spans="1:11">
      <c r="A6" s="31" t="s">
        <v>5</v>
      </c>
      <c r="B6" s="6" t="s">
        <v>221</v>
      </c>
      <c r="C6" s="9"/>
      <c r="D6" s="9"/>
      <c r="E6" s="94"/>
      <c r="F6" s="9"/>
      <c r="G6" s="9"/>
      <c r="H6" s="94"/>
      <c r="I6" s="9"/>
      <c r="J6" s="9"/>
      <c r="K6" s="94"/>
    </row>
    <row r="7" spans="1:11">
      <c r="A7" s="32" t="s">
        <v>7</v>
      </c>
      <c r="B7" s="6" t="s">
        <v>219</v>
      </c>
      <c r="C7" s="9"/>
      <c r="D7" s="9"/>
      <c r="E7" s="94"/>
      <c r="F7" s="9"/>
      <c r="G7" s="9"/>
      <c r="H7" s="94"/>
      <c r="I7" s="9"/>
      <c r="J7" s="9"/>
      <c r="K7" s="94"/>
    </row>
    <row r="8" spans="1:11">
      <c r="A8" s="32"/>
      <c r="B8" s="6" t="s">
        <v>99</v>
      </c>
      <c r="C8" s="10">
        <v>251621.50908945594</v>
      </c>
      <c r="D8" s="10">
        <v>1265543.4772643088</v>
      </c>
      <c r="E8" s="96">
        <v>983716.57145459205</v>
      </c>
      <c r="F8" s="10">
        <v>251608.50908945594</v>
      </c>
      <c r="G8" s="10">
        <v>1265308.2372643088</v>
      </c>
      <c r="H8" s="96">
        <v>983716.57145459205</v>
      </c>
      <c r="I8" s="10">
        <v>13</v>
      </c>
      <c r="J8" s="10">
        <v>235.24</v>
      </c>
      <c r="K8" s="96">
        <v>0</v>
      </c>
    </row>
    <row r="9" spans="1:11">
      <c r="A9" s="32"/>
      <c r="B9" s="6" t="s">
        <v>100</v>
      </c>
      <c r="C9" s="10">
        <v>1327264.504592119</v>
      </c>
      <c r="D9" s="10">
        <v>3353620.1755598951</v>
      </c>
      <c r="E9" s="96">
        <v>734590.70361918199</v>
      </c>
      <c r="F9" s="10">
        <v>1327264.504592119</v>
      </c>
      <c r="G9" s="10">
        <v>3353620.1755598951</v>
      </c>
      <c r="H9" s="96">
        <v>734590.70361918199</v>
      </c>
      <c r="I9" s="10">
        <v>0</v>
      </c>
      <c r="J9" s="10">
        <v>0</v>
      </c>
      <c r="K9" s="96">
        <v>0</v>
      </c>
    </row>
    <row r="10" spans="1:11">
      <c r="A10" s="32"/>
      <c r="B10" s="6" t="s">
        <v>137</v>
      </c>
      <c r="C10" s="10">
        <v>466434.54632959078</v>
      </c>
      <c r="D10" s="10">
        <v>1043569.6220178134</v>
      </c>
      <c r="E10" s="96">
        <v>88827.258121015548</v>
      </c>
      <c r="F10" s="10">
        <v>466395.54632959078</v>
      </c>
      <c r="G10" s="10">
        <v>1043585.9654878133</v>
      </c>
      <c r="H10" s="96">
        <v>88827.258121015548</v>
      </c>
      <c r="I10" s="10">
        <v>39</v>
      </c>
      <c r="J10" s="10">
        <v>-16.34347</v>
      </c>
      <c r="K10" s="96">
        <v>0</v>
      </c>
    </row>
    <row r="11" spans="1:11">
      <c r="A11" s="32"/>
      <c r="B11" s="6" t="s">
        <v>138</v>
      </c>
      <c r="C11" s="10">
        <v>478869.10007949034</v>
      </c>
      <c r="D11" s="10">
        <v>170008.6510802657</v>
      </c>
      <c r="E11" s="96">
        <v>48956.352510834273</v>
      </c>
      <c r="F11" s="10">
        <v>478869.10007949034</v>
      </c>
      <c r="G11" s="10">
        <v>170008.6510802657</v>
      </c>
      <c r="H11" s="96">
        <v>48956.352510834273</v>
      </c>
      <c r="I11" s="10">
        <v>0</v>
      </c>
      <c r="J11" s="10">
        <v>0</v>
      </c>
      <c r="K11" s="96">
        <v>0</v>
      </c>
    </row>
    <row r="12" spans="1:11">
      <c r="A12" s="32"/>
      <c r="B12" s="6" t="s">
        <v>139</v>
      </c>
      <c r="C12" s="11">
        <v>2524189.660090656</v>
      </c>
      <c r="D12" s="11">
        <v>5832741.925922283</v>
      </c>
      <c r="E12" s="98">
        <v>1856090.885705624</v>
      </c>
      <c r="F12" s="11">
        <v>2524137.660090656</v>
      </c>
      <c r="G12" s="11">
        <v>5832523.0293922834</v>
      </c>
      <c r="H12" s="98">
        <v>1856090.885705624</v>
      </c>
      <c r="I12" s="11">
        <v>52</v>
      </c>
      <c r="J12" s="11">
        <v>218.89653000000001</v>
      </c>
      <c r="K12" s="98">
        <v>0</v>
      </c>
    </row>
    <row r="13" spans="1:11">
      <c r="A13" s="32">
        <v>1.2</v>
      </c>
      <c r="B13" s="6" t="s">
        <v>220</v>
      </c>
      <c r="C13" s="9"/>
      <c r="D13" s="9"/>
      <c r="E13" s="94"/>
      <c r="F13" s="9" t="s">
        <v>313</v>
      </c>
      <c r="G13" s="9" t="s">
        <v>313</v>
      </c>
      <c r="H13" s="94" t="s">
        <v>313</v>
      </c>
      <c r="I13" s="9" t="s">
        <v>313</v>
      </c>
      <c r="J13" s="9" t="s">
        <v>313</v>
      </c>
      <c r="K13" s="94" t="s">
        <v>313</v>
      </c>
    </row>
    <row r="14" spans="1:11">
      <c r="A14" s="32"/>
      <c r="B14" s="6" t="s">
        <v>99</v>
      </c>
      <c r="C14" s="10">
        <v>24361.277147262757</v>
      </c>
      <c r="D14" s="10">
        <v>470728.21550107741</v>
      </c>
      <c r="E14" s="96">
        <v>157293.31638157662</v>
      </c>
      <c r="F14" s="10">
        <v>24333.277147262757</v>
      </c>
      <c r="G14" s="10">
        <v>466846.78388281865</v>
      </c>
      <c r="H14" s="96">
        <v>157274.21859983535</v>
      </c>
      <c r="I14" s="10">
        <v>28</v>
      </c>
      <c r="J14" s="10">
        <v>3881.4316182587399</v>
      </c>
      <c r="K14" s="96">
        <v>19.097781741252302</v>
      </c>
    </row>
    <row r="15" spans="1:11">
      <c r="A15" s="32"/>
      <c r="B15" s="6" t="s">
        <v>100</v>
      </c>
      <c r="C15" s="10">
        <v>257381.86246459064</v>
      </c>
      <c r="D15" s="10">
        <v>1580830.133255542</v>
      </c>
      <c r="E15" s="96">
        <v>183367.04609035133</v>
      </c>
      <c r="F15" s="10">
        <v>257380.86246459064</v>
      </c>
      <c r="G15" s="10">
        <v>1580824.133255542</v>
      </c>
      <c r="H15" s="96">
        <v>183367.04609035133</v>
      </c>
      <c r="I15" s="10">
        <v>1</v>
      </c>
      <c r="J15" s="10">
        <v>6</v>
      </c>
      <c r="K15" s="96">
        <v>0</v>
      </c>
    </row>
    <row r="16" spans="1:11">
      <c r="A16" s="32"/>
      <c r="B16" s="6" t="s">
        <v>137</v>
      </c>
      <c r="C16" s="10">
        <v>15961.605527207643</v>
      </c>
      <c r="D16" s="10">
        <v>94919.241434113894</v>
      </c>
      <c r="E16" s="96">
        <v>25438.632485036193</v>
      </c>
      <c r="F16" s="10">
        <v>15961.605527207643</v>
      </c>
      <c r="G16" s="10">
        <v>93228.150034113889</v>
      </c>
      <c r="H16" s="96">
        <v>25438.632485036193</v>
      </c>
      <c r="I16" s="10">
        <v>0</v>
      </c>
      <c r="J16" s="10">
        <v>1691.0914</v>
      </c>
      <c r="K16" s="96">
        <v>0</v>
      </c>
    </row>
    <row r="17" spans="1:11">
      <c r="A17" s="32"/>
      <c r="B17" s="6" t="s">
        <v>138</v>
      </c>
      <c r="C17" s="10">
        <v>755.5199999925494</v>
      </c>
      <c r="D17" s="10">
        <v>8947.4640385888706</v>
      </c>
      <c r="E17" s="96">
        <v>19130.992627430194</v>
      </c>
      <c r="F17" s="10">
        <v>755.5199999925494</v>
      </c>
      <c r="G17" s="10">
        <v>8947.4640385888706</v>
      </c>
      <c r="H17" s="96">
        <v>19130.992627430194</v>
      </c>
      <c r="I17" s="10">
        <v>0</v>
      </c>
      <c r="J17" s="10">
        <v>0</v>
      </c>
      <c r="K17" s="96">
        <v>0</v>
      </c>
    </row>
    <row r="18" spans="1:11">
      <c r="A18" s="32"/>
      <c r="B18" s="6" t="s">
        <v>139</v>
      </c>
      <c r="C18" s="11">
        <v>298460.26513905363</v>
      </c>
      <c r="D18" s="11">
        <v>2155425.0542293224</v>
      </c>
      <c r="E18" s="98">
        <v>385229.98758439434</v>
      </c>
      <c r="F18" s="11">
        <v>298431.26513905363</v>
      </c>
      <c r="G18" s="11">
        <v>2149846.5312110637</v>
      </c>
      <c r="H18" s="98">
        <v>385210.88980265311</v>
      </c>
      <c r="I18" s="11">
        <v>29</v>
      </c>
      <c r="J18" s="11">
        <v>5578.5230182587402</v>
      </c>
      <c r="K18" s="98">
        <v>19.097781741252302</v>
      </c>
    </row>
    <row r="19" spans="1:11">
      <c r="A19" s="32">
        <v>1.3</v>
      </c>
      <c r="B19" s="6" t="s">
        <v>101</v>
      </c>
      <c r="C19" s="12"/>
      <c r="D19" s="12"/>
      <c r="E19" s="100"/>
      <c r="F19" s="12" t="s">
        <v>313</v>
      </c>
      <c r="G19" s="12" t="s">
        <v>313</v>
      </c>
      <c r="H19" s="100" t="s">
        <v>313</v>
      </c>
      <c r="I19" s="12" t="s">
        <v>313</v>
      </c>
      <c r="J19" s="12" t="s">
        <v>313</v>
      </c>
      <c r="K19" s="100" t="s">
        <v>313</v>
      </c>
    </row>
    <row r="20" spans="1:11">
      <c r="A20" s="32"/>
      <c r="B20" s="6" t="s">
        <v>99</v>
      </c>
      <c r="C20" s="10">
        <v>21941.987691637951</v>
      </c>
      <c r="D20" s="10">
        <v>442097.83318892075</v>
      </c>
      <c r="E20" s="96">
        <v>434773.1539801652</v>
      </c>
      <c r="F20" s="10">
        <v>21107.987691637951</v>
      </c>
      <c r="G20" s="10">
        <v>353782.51421646407</v>
      </c>
      <c r="H20" s="96">
        <v>434112.87603262329</v>
      </c>
      <c r="I20" s="10">
        <v>834</v>
      </c>
      <c r="J20" s="10">
        <v>88315.318972456706</v>
      </c>
      <c r="K20" s="96">
        <v>660.27794754191802</v>
      </c>
    </row>
    <row r="21" spans="1:11">
      <c r="A21" s="32"/>
      <c r="B21" s="6" t="s">
        <v>100</v>
      </c>
      <c r="C21" s="10">
        <v>88283.889231134817</v>
      </c>
      <c r="D21" s="10">
        <v>893445.16739308485</v>
      </c>
      <c r="E21" s="96">
        <v>469419.24610471498</v>
      </c>
      <c r="F21" s="10">
        <v>88283.889231134817</v>
      </c>
      <c r="G21" s="10">
        <v>893445.16739308485</v>
      </c>
      <c r="H21" s="96">
        <v>469419.24610471498</v>
      </c>
      <c r="I21" s="10">
        <v>0</v>
      </c>
      <c r="J21" s="10">
        <v>0</v>
      </c>
      <c r="K21" s="96">
        <v>0</v>
      </c>
    </row>
    <row r="22" spans="1:11">
      <c r="A22" s="32"/>
      <c r="B22" s="6" t="s">
        <v>137</v>
      </c>
      <c r="C22" s="10">
        <v>4332.9899999105928</v>
      </c>
      <c r="D22" s="10">
        <v>34976.003031949673</v>
      </c>
      <c r="E22" s="96">
        <v>12303.595755504128</v>
      </c>
      <c r="F22" s="10">
        <v>4308.9899999105928</v>
      </c>
      <c r="G22" s="10">
        <v>31049.29588873516</v>
      </c>
      <c r="H22" s="96">
        <v>12300.997458718633</v>
      </c>
      <c r="I22" s="10">
        <v>24</v>
      </c>
      <c r="J22" s="10">
        <v>3926.7071432145099</v>
      </c>
      <c r="K22" s="96">
        <v>2.5982967854936398</v>
      </c>
    </row>
    <row r="23" spans="1:11">
      <c r="A23" s="32"/>
      <c r="B23" s="6" t="s">
        <v>138</v>
      </c>
      <c r="C23" s="10">
        <v>350.99000008195702</v>
      </c>
      <c r="D23" s="10">
        <v>7399.7288353808599</v>
      </c>
      <c r="E23" s="96">
        <v>77385.839468778271</v>
      </c>
      <c r="F23" s="10">
        <v>350.99000008195702</v>
      </c>
      <c r="G23" s="10">
        <v>7399.7288353808599</v>
      </c>
      <c r="H23" s="96">
        <v>77385.839468778271</v>
      </c>
      <c r="I23" s="10">
        <v>0</v>
      </c>
      <c r="J23" s="10">
        <v>0</v>
      </c>
      <c r="K23" s="96">
        <v>0</v>
      </c>
    </row>
    <row r="24" spans="1:11">
      <c r="A24" s="32"/>
      <c r="B24" s="6" t="s">
        <v>139</v>
      </c>
      <c r="C24" s="11">
        <v>114909.85692276532</v>
      </c>
      <c r="D24" s="11">
        <v>1377918.7324493362</v>
      </c>
      <c r="E24" s="98">
        <v>993881.8353091625</v>
      </c>
      <c r="F24" s="11">
        <v>114051.85692276532</v>
      </c>
      <c r="G24" s="11">
        <v>1285676.7063336649</v>
      </c>
      <c r="H24" s="98">
        <v>993218.9590648351</v>
      </c>
      <c r="I24" s="11">
        <v>858</v>
      </c>
      <c r="J24" s="11">
        <v>92242.026115671222</v>
      </c>
      <c r="K24" s="98">
        <v>662.87624432741165</v>
      </c>
    </row>
    <row r="25" spans="1:11">
      <c r="A25" s="32">
        <v>1.4</v>
      </c>
      <c r="B25" s="6" t="s">
        <v>128</v>
      </c>
      <c r="C25" s="12"/>
      <c r="D25" s="12"/>
      <c r="E25" s="100"/>
      <c r="F25" s="12" t="s">
        <v>313</v>
      </c>
      <c r="G25" s="12" t="s">
        <v>313</v>
      </c>
      <c r="H25" s="100" t="s">
        <v>313</v>
      </c>
      <c r="I25" s="12" t="s">
        <v>313</v>
      </c>
      <c r="J25" s="12" t="s">
        <v>313</v>
      </c>
      <c r="K25" s="100" t="s">
        <v>313</v>
      </c>
    </row>
    <row r="26" spans="1:11">
      <c r="A26" s="31"/>
      <c r="B26" s="6" t="s">
        <v>99</v>
      </c>
      <c r="C26" s="10">
        <v>0</v>
      </c>
      <c r="D26" s="10">
        <v>0</v>
      </c>
      <c r="E26" s="96">
        <v>0</v>
      </c>
      <c r="F26" s="10">
        <v>0</v>
      </c>
      <c r="G26" s="10">
        <v>0</v>
      </c>
      <c r="H26" s="96">
        <v>0</v>
      </c>
      <c r="I26" s="10">
        <v>0</v>
      </c>
      <c r="J26" s="10">
        <v>0</v>
      </c>
      <c r="K26" s="96">
        <v>0</v>
      </c>
    </row>
    <row r="27" spans="1:11">
      <c r="A27" s="31"/>
      <c r="B27" s="6" t="s">
        <v>100</v>
      </c>
      <c r="C27" s="10">
        <v>3</v>
      </c>
      <c r="D27" s="10">
        <v>5.0803200000000004</v>
      </c>
      <c r="E27" s="96">
        <v>-3.5859252000000201</v>
      </c>
      <c r="F27" s="10">
        <v>3</v>
      </c>
      <c r="G27" s="10">
        <v>5.0803200000000004</v>
      </c>
      <c r="H27" s="96">
        <v>-3.5859252000000201</v>
      </c>
      <c r="I27" s="10">
        <v>0</v>
      </c>
      <c r="J27" s="10">
        <v>0</v>
      </c>
      <c r="K27" s="96">
        <v>0</v>
      </c>
    </row>
    <row r="28" spans="1:11">
      <c r="A28" s="31"/>
      <c r="B28" s="6" t="s">
        <v>137</v>
      </c>
      <c r="C28" s="10">
        <v>0</v>
      </c>
      <c r="D28" s="10">
        <v>0</v>
      </c>
      <c r="E28" s="96">
        <v>0</v>
      </c>
      <c r="F28" s="10">
        <v>0</v>
      </c>
      <c r="G28" s="10">
        <v>0</v>
      </c>
      <c r="H28" s="96">
        <v>0</v>
      </c>
      <c r="I28" s="10">
        <v>0</v>
      </c>
      <c r="J28" s="10">
        <v>0</v>
      </c>
      <c r="K28" s="96">
        <v>0</v>
      </c>
    </row>
    <row r="29" spans="1:11">
      <c r="A29" s="31"/>
      <c r="B29" s="6" t="s">
        <v>138</v>
      </c>
      <c r="C29" s="10">
        <v>624205.4</v>
      </c>
      <c r="D29" s="10">
        <v>537514.45556875202</v>
      </c>
      <c r="E29" s="96">
        <v>1078.0640000000001</v>
      </c>
      <c r="F29" s="10">
        <v>624205.4</v>
      </c>
      <c r="G29" s="10">
        <v>537514.45556875202</v>
      </c>
      <c r="H29" s="96">
        <v>1078.0640000000001</v>
      </c>
      <c r="I29" s="10">
        <v>0</v>
      </c>
      <c r="J29" s="10">
        <v>0</v>
      </c>
      <c r="K29" s="96">
        <v>0</v>
      </c>
    </row>
    <row r="30" spans="1:11">
      <c r="A30" s="31"/>
      <c r="B30" s="6" t="s">
        <v>139</v>
      </c>
      <c r="C30" s="11">
        <v>624208.4</v>
      </c>
      <c r="D30" s="11">
        <v>537519.53588875197</v>
      </c>
      <c r="E30" s="98">
        <v>1074.4780748000001</v>
      </c>
      <c r="F30" s="11">
        <v>624208.4</v>
      </c>
      <c r="G30" s="11">
        <v>537519.53588875197</v>
      </c>
      <c r="H30" s="98">
        <v>1074.4780748000001</v>
      </c>
      <c r="I30" s="11">
        <v>0</v>
      </c>
      <c r="J30" s="11">
        <v>0</v>
      </c>
      <c r="K30" s="98">
        <v>0</v>
      </c>
    </row>
    <row r="31" spans="1:11">
      <c r="A31" s="31"/>
      <c r="B31" s="6"/>
      <c r="C31" s="13"/>
      <c r="D31" s="13"/>
      <c r="E31" s="102"/>
      <c r="F31" s="13" t="s">
        <v>313</v>
      </c>
      <c r="G31" s="13" t="s">
        <v>313</v>
      </c>
      <c r="H31" s="102" t="s">
        <v>313</v>
      </c>
      <c r="I31" s="13" t="s">
        <v>313</v>
      </c>
      <c r="J31" s="13" t="s">
        <v>313</v>
      </c>
      <c r="K31" s="102" t="s">
        <v>313</v>
      </c>
    </row>
    <row r="32" spans="1:11" ht="13.5" thickBot="1">
      <c r="A32" s="31" t="s">
        <v>102</v>
      </c>
      <c r="B32" s="6"/>
      <c r="C32" s="14">
        <v>3561768.1821524748</v>
      </c>
      <c r="D32" s="14">
        <v>9903605.2484896947</v>
      </c>
      <c r="E32" s="104">
        <v>3236277.1866739811</v>
      </c>
      <c r="F32" s="14">
        <v>3560829.1821524748</v>
      </c>
      <c r="G32" s="14">
        <v>9805565.8028257638</v>
      </c>
      <c r="H32" s="104">
        <v>3235595.2126479126</v>
      </c>
      <c r="I32" s="14">
        <v>939</v>
      </c>
      <c r="J32" s="14">
        <v>98039.445663929961</v>
      </c>
      <c r="K32" s="104">
        <v>681.97402606866399</v>
      </c>
    </row>
    <row r="33" spans="1:11" ht="13.5" thickTop="1">
      <c r="A33" s="31"/>
      <c r="B33" s="6"/>
      <c r="C33" s="12"/>
      <c r="D33" s="12"/>
      <c r="E33" s="126"/>
      <c r="F33" s="12" t="s">
        <v>313</v>
      </c>
      <c r="G33" s="12" t="s">
        <v>313</v>
      </c>
      <c r="H33" s="126" t="s">
        <v>313</v>
      </c>
      <c r="I33" s="12" t="s">
        <v>313</v>
      </c>
      <c r="J33" s="12" t="s">
        <v>313</v>
      </c>
      <c r="K33" s="126" t="s">
        <v>313</v>
      </c>
    </row>
    <row r="34" spans="1:11">
      <c r="A34" s="31" t="s">
        <v>18</v>
      </c>
      <c r="B34" s="6" t="s">
        <v>103</v>
      </c>
      <c r="C34" s="12"/>
      <c r="D34" s="12"/>
      <c r="E34" s="100"/>
      <c r="F34" s="12" t="s">
        <v>313</v>
      </c>
      <c r="G34" s="12" t="s">
        <v>313</v>
      </c>
      <c r="H34" s="100" t="s">
        <v>313</v>
      </c>
      <c r="I34" s="12" t="s">
        <v>313</v>
      </c>
      <c r="J34" s="12" t="s">
        <v>313</v>
      </c>
      <c r="K34" s="100" t="s">
        <v>313</v>
      </c>
    </row>
    <row r="35" spans="1:11">
      <c r="A35" s="31">
        <v>2.1</v>
      </c>
      <c r="B35" s="6" t="s">
        <v>129</v>
      </c>
      <c r="C35" s="12"/>
      <c r="D35" s="12"/>
      <c r="E35" s="100"/>
      <c r="F35" s="12" t="s">
        <v>313</v>
      </c>
      <c r="G35" s="12" t="s">
        <v>313</v>
      </c>
      <c r="H35" s="100" t="s">
        <v>313</v>
      </c>
      <c r="I35" s="12" t="s">
        <v>313</v>
      </c>
      <c r="J35" s="12" t="s">
        <v>313</v>
      </c>
      <c r="K35" s="100" t="s">
        <v>313</v>
      </c>
    </row>
    <row r="36" spans="1:11">
      <c r="A36" s="31"/>
      <c r="B36" s="6" t="s">
        <v>99</v>
      </c>
      <c r="C36" s="10">
        <v>14756.937883833569</v>
      </c>
      <c r="D36" s="10">
        <v>17090339.212917194</v>
      </c>
      <c r="E36" s="96">
        <v>857554.14956000005</v>
      </c>
      <c r="F36" s="10">
        <v>8947.1732355677195</v>
      </c>
      <c r="G36" s="10">
        <v>9509692.0242464058</v>
      </c>
      <c r="H36" s="96">
        <v>27355</v>
      </c>
      <c r="I36" s="10">
        <v>5809.7646482658502</v>
      </c>
      <c r="J36" s="10">
        <v>7580647.1886707898</v>
      </c>
      <c r="K36" s="96">
        <v>830199.14956000005</v>
      </c>
    </row>
    <row r="37" spans="1:11">
      <c r="A37" s="31"/>
      <c r="B37" s="6" t="s">
        <v>100</v>
      </c>
      <c r="C37" s="10">
        <v>11234.363180793691</v>
      </c>
      <c r="D37" s="10">
        <v>10732581.916110504</v>
      </c>
      <c r="E37" s="96">
        <v>56953</v>
      </c>
      <c r="F37" s="10">
        <v>10773.363180793691</v>
      </c>
      <c r="G37" s="10">
        <v>9255177.9161105044</v>
      </c>
      <c r="H37" s="96">
        <v>56953</v>
      </c>
      <c r="I37" s="10">
        <v>461</v>
      </c>
      <c r="J37" s="10">
        <v>1477404</v>
      </c>
      <c r="K37" s="96">
        <v>0</v>
      </c>
    </row>
    <row r="38" spans="1:11">
      <c r="A38" s="31"/>
      <c r="B38" s="6" t="s">
        <v>137</v>
      </c>
      <c r="C38" s="10">
        <v>718.23535173414894</v>
      </c>
      <c r="D38" s="10">
        <v>1002462.3106871878</v>
      </c>
      <c r="E38" s="96">
        <v>151190.65961</v>
      </c>
      <c r="F38" s="10">
        <v>102</v>
      </c>
      <c r="G38" s="10">
        <v>42304.070319999999</v>
      </c>
      <c r="H38" s="96">
        <v>0</v>
      </c>
      <c r="I38" s="10">
        <v>616.23535173414894</v>
      </c>
      <c r="J38" s="10">
        <v>960158.24036718789</v>
      </c>
      <c r="K38" s="96">
        <v>151190.65961</v>
      </c>
    </row>
    <row r="39" spans="1:11">
      <c r="A39" s="31"/>
      <c r="B39" s="6" t="s">
        <v>138</v>
      </c>
      <c r="C39" s="10">
        <v>165</v>
      </c>
      <c r="D39" s="10">
        <v>312441.71292279998</v>
      </c>
      <c r="E39" s="96">
        <v>0</v>
      </c>
      <c r="F39" s="10">
        <v>165</v>
      </c>
      <c r="G39" s="10">
        <v>312441.71292279998</v>
      </c>
      <c r="H39" s="96">
        <v>0</v>
      </c>
      <c r="I39" s="10">
        <v>0</v>
      </c>
      <c r="J39" s="10">
        <v>0</v>
      </c>
      <c r="K39" s="96">
        <v>0</v>
      </c>
    </row>
    <row r="40" spans="1:11">
      <c r="A40" s="31"/>
      <c r="B40" s="6" t="s">
        <v>139</v>
      </c>
      <c r="C40" s="11">
        <v>26874.53641636141</v>
      </c>
      <c r="D40" s="11">
        <v>29137825.152637687</v>
      </c>
      <c r="E40" s="98">
        <v>1065697.80917</v>
      </c>
      <c r="F40" s="11">
        <v>19987.53641636141</v>
      </c>
      <c r="G40" s="11">
        <v>19119615.72359971</v>
      </c>
      <c r="H40" s="98">
        <v>84308</v>
      </c>
      <c r="I40" s="11">
        <v>6886.9999999999991</v>
      </c>
      <c r="J40" s="11">
        <v>10018209.429037977</v>
      </c>
      <c r="K40" s="98">
        <v>981389.80917000002</v>
      </c>
    </row>
    <row r="41" spans="1:11">
      <c r="A41" s="31">
        <v>2.2000000000000002</v>
      </c>
      <c r="B41" s="6" t="s">
        <v>130</v>
      </c>
      <c r="C41" s="10"/>
      <c r="D41" s="10"/>
      <c r="E41" s="105"/>
      <c r="F41" s="10" t="s">
        <v>313</v>
      </c>
      <c r="G41" s="10" t="s">
        <v>313</v>
      </c>
      <c r="H41" s="105" t="s">
        <v>313</v>
      </c>
      <c r="I41" s="10" t="s">
        <v>313</v>
      </c>
      <c r="J41" s="10" t="s">
        <v>313</v>
      </c>
      <c r="K41" s="105" t="s">
        <v>313</v>
      </c>
    </row>
    <row r="42" spans="1:11">
      <c r="A42" s="31"/>
      <c r="B42" s="6" t="s">
        <v>99</v>
      </c>
      <c r="C42" s="10">
        <v>2035.860478043357</v>
      </c>
      <c r="D42" s="10">
        <v>1115761.2138624389</v>
      </c>
      <c r="E42" s="96">
        <v>0</v>
      </c>
      <c r="F42" s="10">
        <v>2035.860478043357</v>
      </c>
      <c r="G42" s="10">
        <v>1115761.2138624389</v>
      </c>
      <c r="H42" s="96">
        <v>0</v>
      </c>
      <c r="I42" s="10">
        <v>0</v>
      </c>
      <c r="J42" s="10">
        <v>0</v>
      </c>
      <c r="K42" s="96">
        <v>0</v>
      </c>
    </row>
    <row r="43" spans="1:11">
      <c r="A43" s="31"/>
      <c r="B43" s="6" t="s">
        <v>100</v>
      </c>
      <c r="C43" s="10">
        <v>2460.857698721512</v>
      </c>
      <c r="D43" s="10">
        <v>1449301.0758802569</v>
      </c>
      <c r="E43" s="96">
        <v>0</v>
      </c>
      <c r="F43" s="10">
        <v>2460.857698721512</v>
      </c>
      <c r="G43" s="10">
        <v>1449301.0758802569</v>
      </c>
      <c r="H43" s="96">
        <v>0</v>
      </c>
      <c r="I43" s="10">
        <v>0</v>
      </c>
      <c r="J43" s="10">
        <v>0</v>
      </c>
      <c r="K43" s="96">
        <v>0</v>
      </c>
    </row>
    <row r="44" spans="1:11">
      <c r="A44" s="31"/>
      <c r="B44" s="6" t="s">
        <v>137</v>
      </c>
      <c r="C44" s="10">
        <v>44</v>
      </c>
      <c r="D44" s="10">
        <v>33808.103049999998</v>
      </c>
      <c r="E44" s="96">
        <v>0</v>
      </c>
      <c r="F44" s="10">
        <v>44</v>
      </c>
      <c r="G44" s="10">
        <v>33808.103049999998</v>
      </c>
      <c r="H44" s="96">
        <v>0</v>
      </c>
      <c r="I44" s="10">
        <v>0</v>
      </c>
      <c r="J44" s="10">
        <v>0</v>
      </c>
      <c r="K44" s="96">
        <v>0</v>
      </c>
    </row>
    <row r="45" spans="1:11">
      <c r="A45" s="31"/>
      <c r="B45" s="6" t="s">
        <v>138</v>
      </c>
      <c r="C45" s="10">
        <v>458</v>
      </c>
      <c r="D45" s="10">
        <v>185636.63909000001</v>
      </c>
      <c r="E45" s="96">
        <v>0</v>
      </c>
      <c r="F45" s="10">
        <v>458</v>
      </c>
      <c r="G45" s="10">
        <v>185636.63909000001</v>
      </c>
      <c r="H45" s="96">
        <v>0</v>
      </c>
      <c r="I45" s="10">
        <v>0</v>
      </c>
      <c r="J45" s="10">
        <v>0</v>
      </c>
      <c r="K45" s="96">
        <v>0</v>
      </c>
    </row>
    <row r="46" spans="1:11">
      <c r="A46" s="31"/>
      <c r="B46" s="6" t="s">
        <v>139</v>
      </c>
      <c r="C46" s="11">
        <v>4998.718176764869</v>
      </c>
      <c r="D46" s="11">
        <v>2784507.0318826963</v>
      </c>
      <c r="E46" s="98">
        <v>0</v>
      </c>
      <c r="F46" s="11">
        <v>4998.718176764869</v>
      </c>
      <c r="G46" s="11">
        <v>2784507.0318826963</v>
      </c>
      <c r="H46" s="98">
        <v>0</v>
      </c>
      <c r="I46" s="11">
        <v>0</v>
      </c>
      <c r="J46" s="11">
        <v>0</v>
      </c>
      <c r="K46" s="98">
        <v>0</v>
      </c>
    </row>
    <row r="47" spans="1:11">
      <c r="A47" s="31">
        <v>2.2999999999999998</v>
      </c>
      <c r="B47" s="6" t="s">
        <v>101</v>
      </c>
      <c r="C47" s="10"/>
      <c r="D47" s="10"/>
      <c r="E47" s="105"/>
      <c r="F47" s="10" t="s">
        <v>313</v>
      </c>
      <c r="G47" s="10" t="s">
        <v>313</v>
      </c>
      <c r="H47" s="105" t="s">
        <v>313</v>
      </c>
      <c r="I47" s="10" t="s">
        <v>313</v>
      </c>
      <c r="J47" s="10" t="s">
        <v>313</v>
      </c>
      <c r="K47" s="105" t="s">
        <v>313</v>
      </c>
    </row>
    <row r="48" spans="1:11">
      <c r="A48" s="31"/>
      <c r="B48" s="6" t="s">
        <v>99</v>
      </c>
      <c r="C48" s="10">
        <v>6100.8666666219669</v>
      </c>
      <c r="D48" s="10">
        <v>3424245.9437485761</v>
      </c>
      <c r="E48" s="96">
        <v>210463.94589999999</v>
      </c>
      <c r="F48" s="10">
        <v>5105.8666666219669</v>
      </c>
      <c r="G48" s="10">
        <v>2654080.7758485642</v>
      </c>
      <c r="H48" s="96">
        <v>115515.88228000001</v>
      </c>
      <c r="I48" s="10">
        <v>995</v>
      </c>
      <c r="J48" s="10">
        <v>770165.16790001199</v>
      </c>
      <c r="K48" s="96">
        <v>94948.063620000001</v>
      </c>
    </row>
    <row r="49" spans="1:11">
      <c r="A49" s="31"/>
      <c r="B49" s="6" t="s">
        <v>100</v>
      </c>
      <c r="C49" s="10">
        <v>7996.0371428472117</v>
      </c>
      <c r="D49" s="10">
        <v>2901981.385879742</v>
      </c>
      <c r="E49" s="96">
        <v>229669.95639000001</v>
      </c>
      <c r="F49" s="10">
        <v>7996.0371428472117</v>
      </c>
      <c r="G49" s="10">
        <v>2901981.385879742</v>
      </c>
      <c r="H49" s="96">
        <v>229669.95639000001</v>
      </c>
      <c r="I49" s="10">
        <v>0</v>
      </c>
      <c r="J49" s="10">
        <v>0</v>
      </c>
      <c r="K49" s="96">
        <v>0</v>
      </c>
    </row>
    <row r="50" spans="1:11">
      <c r="A50" s="31"/>
      <c r="B50" s="6" t="s">
        <v>137</v>
      </c>
      <c r="C50" s="10">
        <v>295</v>
      </c>
      <c r="D50" s="10">
        <v>62880.575537773548</v>
      </c>
      <c r="E50" s="96">
        <v>16876.778740000002</v>
      </c>
      <c r="F50" s="10">
        <v>219</v>
      </c>
      <c r="G50" s="10">
        <v>48627.358667773551</v>
      </c>
      <c r="H50" s="96">
        <v>351</v>
      </c>
      <c r="I50" s="10">
        <v>76</v>
      </c>
      <c r="J50" s="10">
        <v>14253.21687</v>
      </c>
      <c r="K50" s="96">
        <v>16525.778740000002</v>
      </c>
    </row>
    <row r="51" spans="1:11">
      <c r="A51" s="31"/>
      <c r="B51" s="6" t="s">
        <v>138</v>
      </c>
      <c r="C51" s="10">
        <v>150</v>
      </c>
      <c r="D51" s="10">
        <v>123742.646430402</v>
      </c>
      <c r="E51" s="96">
        <v>0</v>
      </c>
      <c r="F51" s="10">
        <v>150</v>
      </c>
      <c r="G51" s="10">
        <v>123742.646430402</v>
      </c>
      <c r="H51" s="96">
        <v>0</v>
      </c>
      <c r="I51" s="10">
        <v>0</v>
      </c>
      <c r="J51" s="10">
        <v>0</v>
      </c>
      <c r="K51" s="96">
        <v>0</v>
      </c>
    </row>
    <row r="52" spans="1:11">
      <c r="A52" s="31"/>
      <c r="B52" s="6" t="s">
        <v>139</v>
      </c>
      <c r="C52" s="11">
        <v>14541.903809469179</v>
      </c>
      <c r="D52" s="11">
        <v>6512850.5515964925</v>
      </c>
      <c r="E52" s="98">
        <v>457010.68103000004</v>
      </c>
      <c r="F52" s="11">
        <v>13470.903809469179</v>
      </c>
      <c r="G52" s="11">
        <v>5728432.166826481</v>
      </c>
      <c r="H52" s="98">
        <v>345536.83867000003</v>
      </c>
      <c r="I52" s="11">
        <v>1071</v>
      </c>
      <c r="J52" s="11">
        <v>784418.38477001199</v>
      </c>
      <c r="K52" s="98">
        <v>111473.84236000001</v>
      </c>
    </row>
    <row r="53" spans="1:11">
      <c r="A53" s="31">
        <v>2.4</v>
      </c>
      <c r="B53" s="6" t="s">
        <v>131</v>
      </c>
      <c r="C53" s="10"/>
      <c r="D53" s="10"/>
      <c r="E53" s="105"/>
      <c r="F53" s="10" t="s">
        <v>313</v>
      </c>
      <c r="G53" s="10" t="s">
        <v>313</v>
      </c>
      <c r="H53" s="105" t="s">
        <v>313</v>
      </c>
      <c r="I53" s="10" t="s">
        <v>313</v>
      </c>
      <c r="J53" s="10" t="s">
        <v>313</v>
      </c>
      <c r="K53" s="105" t="s">
        <v>313</v>
      </c>
    </row>
    <row r="54" spans="1:11">
      <c r="A54" s="31"/>
      <c r="B54" s="6" t="s">
        <v>99</v>
      </c>
      <c r="C54" s="10">
        <v>19774.423448384274</v>
      </c>
      <c r="D54" s="10">
        <v>15286741.657129075</v>
      </c>
      <c r="E54" s="96">
        <v>236373.50852</v>
      </c>
      <c r="F54" s="10">
        <v>15148.170704118715</v>
      </c>
      <c r="G54" s="10">
        <v>13461944.508194854</v>
      </c>
      <c r="H54" s="96">
        <v>42517</v>
      </c>
      <c r="I54" s="10">
        <v>4626.2527442655601</v>
      </c>
      <c r="J54" s="10">
        <v>1824797.14893422</v>
      </c>
      <c r="K54" s="96">
        <v>193856.50852</v>
      </c>
    </row>
    <row r="55" spans="1:11">
      <c r="A55" s="31"/>
      <c r="B55" s="6" t="s">
        <v>100</v>
      </c>
      <c r="C55" s="10">
        <v>14567.04789746309</v>
      </c>
      <c r="D55" s="10">
        <v>7310773.060819136</v>
      </c>
      <c r="E55" s="96">
        <v>104579</v>
      </c>
      <c r="F55" s="10">
        <v>14501.04789746309</v>
      </c>
      <c r="G55" s="10">
        <v>7145921.060819136</v>
      </c>
      <c r="H55" s="96">
        <v>104579</v>
      </c>
      <c r="I55" s="10">
        <v>66</v>
      </c>
      <c r="J55" s="10">
        <v>164852</v>
      </c>
      <c r="K55" s="96">
        <v>0</v>
      </c>
    </row>
    <row r="56" spans="1:11">
      <c r="A56" s="31"/>
      <c r="B56" s="6" t="s">
        <v>137</v>
      </c>
      <c r="C56" s="10">
        <v>2823.3472557344394</v>
      </c>
      <c r="D56" s="10">
        <v>199051.1866654887</v>
      </c>
      <c r="E56" s="96">
        <v>99367.773650000003</v>
      </c>
      <c r="F56" s="10">
        <v>67.599999999999994</v>
      </c>
      <c r="G56" s="10">
        <v>80513.590127013114</v>
      </c>
      <c r="H56" s="96">
        <v>6188.7736500000001</v>
      </c>
      <c r="I56" s="10">
        <v>2755.7472557344395</v>
      </c>
      <c r="J56" s="10">
        <v>118537.59653847558</v>
      </c>
      <c r="K56" s="96">
        <v>93179</v>
      </c>
    </row>
    <row r="57" spans="1:11">
      <c r="A57" s="31"/>
      <c r="B57" s="6" t="s">
        <v>138</v>
      </c>
      <c r="C57" s="10">
        <v>610.00819276957509</v>
      </c>
      <c r="D57" s="10">
        <v>430170.96809517365</v>
      </c>
      <c r="E57" s="96">
        <v>0</v>
      </c>
      <c r="F57" s="10">
        <v>610.00819276957509</v>
      </c>
      <c r="G57" s="10">
        <v>430170.96809517365</v>
      </c>
      <c r="H57" s="96">
        <v>0</v>
      </c>
      <c r="I57" s="10">
        <v>0</v>
      </c>
      <c r="J57" s="10">
        <v>0</v>
      </c>
      <c r="K57" s="96">
        <v>0</v>
      </c>
    </row>
    <row r="58" spans="1:11">
      <c r="A58" s="31"/>
      <c r="B58" s="6" t="s">
        <v>139</v>
      </c>
      <c r="C58" s="11">
        <v>37774.826794351378</v>
      </c>
      <c r="D58" s="11">
        <v>23226736.872708872</v>
      </c>
      <c r="E58" s="98">
        <v>440320.28217000002</v>
      </c>
      <c r="F58" s="11">
        <v>30326.826794351378</v>
      </c>
      <c r="G58" s="11">
        <v>21118550.127236176</v>
      </c>
      <c r="H58" s="98">
        <v>153284.77364999999</v>
      </c>
      <c r="I58" s="11">
        <v>7448</v>
      </c>
      <c r="J58" s="11">
        <v>2108186.7454726957</v>
      </c>
      <c r="K58" s="98">
        <v>287035.50852000003</v>
      </c>
    </row>
    <row r="59" spans="1:11">
      <c r="A59" s="31"/>
      <c r="B59" s="6"/>
      <c r="C59" s="10"/>
      <c r="D59" s="10"/>
      <c r="E59" s="105"/>
      <c r="F59" s="10" t="s">
        <v>313</v>
      </c>
      <c r="G59" s="10" t="s">
        <v>313</v>
      </c>
      <c r="H59" s="105" t="s">
        <v>313</v>
      </c>
      <c r="I59" s="10" t="s">
        <v>313</v>
      </c>
      <c r="J59" s="10" t="s">
        <v>313</v>
      </c>
      <c r="K59" s="105" t="s">
        <v>313</v>
      </c>
    </row>
    <row r="60" spans="1:11" ht="13.5" thickBot="1">
      <c r="A60" s="31" t="s">
        <v>104</v>
      </c>
      <c r="B60" s="6"/>
      <c r="C60" s="14">
        <v>84189.985196946844</v>
      </c>
      <c r="D60" s="14">
        <v>61661919.608825751</v>
      </c>
      <c r="E60" s="104">
        <v>1963028.7723700001</v>
      </c>
      <c r="F60" s="14">
        <v>68783.985196946844</v>
      </c>
      <c r="G60" s="14">
        <v>48751105.049545065</v>
      </c>
      <c r="H60" s="104">
        <v>583129.61232000007</v>
      </c>
      <c r="I60" s="14">
        <v>15406</v>
      </c>
      <c r="J60" s="14">
        <v>12910814.559280684</v>
      </c>
      <c r="K60" s="104">
        <v>1379899.1600500001</v>
      </c>
    </row>
    <row r="61" spans="1:11" ht="13.5" thickTop="1">
      <c r="A61" s="31"/>
      <c r="B61" s="6"/>
      <c r="C61" s="62"/>
      <c r="D61" s="62"/>
      <c r="E61" s="107"/>
      <c r="F61" s="62" t="s">
        <v>313</v>
      </c>
      <c r="G61" s="62" t="s">
        <v>313</v>
      </c>
      <c r="H61" s="107" t="s">
        <v>313</v>
      </c>
      <c r="I61" s="62" t="s">
        <v>313</v>
      </c>
      <c r="J61" s="62" t="s">
        <v>313</v>
      </c>
      <c r="K61" s="107" t="s">
        <v>313</v>
      </c>
    </row>
    <row r="62" spans="1:11" ht="13.5" thickBot="1">
      <c r="A62" s="31" t="s">
        <v>105</v>
      </c>
      <c r="B62" s="6"/>
      <c r="C62" s="16">
        <v>3645958.1673494214</v>
      </c>
      <c r="D62" s="16">
        <v>71565524.857315451</v>
      </c>
      <c r="E62" s="109">
        <v>5199305.9590439815</v>
      </c>
      <c r="F62" s="16">
        <v>3629613.1673494214</v>
      </c>
      <c r="G62" s="16">
        <v>58556670.852370828</v>
      </c>
      <c r="H62" s="109">
        <v>3818724.8249679124</v>
      </c>
      <c r="I62" s="16">
        <v>16345</v>
      </c>
      <c r="J62" s="16">
        <v>13008854.004944615</v>
      </c>
      <c r="K62" s="109">
        <v>1380581.1340760686</v>
      </c>
    </row>
    <row r="63" spans="1:11">
      <c r="A63" s="31"/>
      <c r="B63" s="6"/>
      <c r="C63" s="12"/>
      <c r="D63" s="12"/>
      <c r="E63" s="100"/>
      <c r="F63" s="12" t="s">
        <v>313</v>
      </c>
      <c r="G63" s="12" t="s">
        <v>313</v>
      </c>
      <c r="H63" s="100" t="s">
        <v>313</v>
      </c>
      <c r="I63" s="12" t="s">
        <v>313</v>
      </c>
      <c r="J63" s="12" t="s">
        <v>313</v>
      </c>
      <c r="K63" s="100" t="s">
        <v>313</v>
      </c>
    </row>
    <row r="64" spans="1:11">
      <c r="A64" s="31" t="s">
        <v>106</v>
      </c>
      <c r="B64" s="6" t="s">
        <v>107</v>
      </c>
      <c r="C64" s="12"/>
      <c r="D64" s="12"/>
      <c r="E64" s="100"/>
      <c r="F64" s="12" t="s">
        <v>313</v>
      </c>
      <c r="G64" s="12" t="s">
        <v>313</v>
      </c>
      <c r="H64" s="100" t="s">
        <v>313</v>
      </c>
      <c r="I64" s="12" t="s">
        <v>313</v>
      </c>
      <c r="J64" s="12" t="s">
        <v>313</v>
      </c>
      <c r="K64" s="100" t="s">
        <v>313</v>
      </c>
    </row>
    <row r="65" spans="1:11">
      <c r="A65" s="31" t="s">
        <v>5</v>
      </c>
      <c r="B65" s="6" t="s">
        <v>108</v>
      </c>
      <c r="C65" s="12"/>
      <c r="D65" s="12"/>
      <c r="E65" s="100"/>
      <c r="F65" s="12" t="s">
        <v>313</v>
      </c>
      <c r="G65" s="12" t="s">
        <v>313</v>
      </c>
      <c r="H65" s="100" t="s">
        <v>313</v>
      </c>
      <c r="I65" s="12" t="s">
        <v>313</v>
      </c>
      <c r="J65" s="12" t="s">
        <v>313</v>
      </c>
      <c r="K65" s="100" t="s">
        <v>313</v>
      </c>
    </row>
    <row r="66" spans="1:11">
      <c r="A66" s="33">
        <v>1.1000000000000001</v>
      </c>
      <c r="B66" s="6" t="s">
        <v>222</v>
      </c>
      <c r="C66" s="15"/>
      <c r="D66" s="15"/>
      <c r="E66" s="100"/>
      <c r="F66" s="15" t="s">
        <v>313</v>
      </c>
      <c r="G66" s="15" t="s">
        <v>313</v>
      </c>
      <c r="H66" s="100" t="s">
        <v>313</v>
      </c>
      <c r="I66" s="15" t="s">
        <v>313</v>
      </c>
      <c r="J66" s="15" t="s">
        <v>313</v>
      </c>
      <c r="K66" s="100" t="s">
        <v>313</v>
      </c>
    </row>
    <row r="67" spans="1:11">
      <c r="A67" s="33"/>
      <c r="B67" s="6" t="s">
        <v>99</v>
      </c>
      <c r="C67" s="10">
        <v>43378.308641895041</v>
      </c>
      <c r="D67" s="10">
        <v>182471.94323792745</v>
      </c>
      <c r="E67" s="96"/>
      <c r="F67" s="10">
        <v>43378.308641895041</v>
      </c>
      <c r="G67" s="10">
        <v>182471.94323792745</v>
      </c>
      <c r="H67" s="96" t="s">
        <v>313</v>
      </c>
      <c r="I67" s="10">
        <v>0</v>
      </c>
      <c r="J67" s="10">
        <v>0</v>
      </c>
      <c r="K67" s="96" t="s">
        <v>313</v>
      </c>
    </row>
    <row r="68" spans="1:11">
      <c r="A68" s="33"/>
      <c r="B68" s="6" t="s">
        <v>100</v>
      </c>
      <c r="C68" s="10">
        <v>323692.03187511256</v>
      </c>
      <c r="D68" s="10">
        <v>693086.52995378012</v>
      </c>
      <c r="E68" s="96"/>
      <c r="F68" s="10">
        <v>323692.03187511256</v>
      </c>
      <c r="G68" s="10">
        <v>693086.52995378012</v>
      </c>
      <c r="H68" s="96" t="s">
        <v>313</v>
      </c>
      <c r="I68" s="10">
        <v>0</v>
      </c>
      <c r="J68" s="10">
        <v>0</v>
      </c>
      <c r="K68" s="96" t="s">
        <v>313</v>
      </c>
    </row>
    <row r="69" spans="1:11">
      <c r="A69" s="33"/>
      <c r="B69" s="6" t="s">
        <v>137</v>
      </c>
      <c r="C69" s="10">
        <v>248892.47905867914</v>
      </c>
      <c r="D69" s="10">
        <v>454418.0294235535</v>
      </c>
      <c r="E69" s="96"/>
      <c r="F69" s="10">
        <v>248892.47905867914</v>
      </c>
      <c r="G69" s="10">
        <v>454418.0294235535</v>
      </c>
      <c r="H69" s="96" t="s">
        <v>313</v>
      </c>
      <c r="I69" s="10">
        <v>0</v>
      </c>
      <c r="J69" s="10">
        <v>0</v>
      </c>
      <c r="K69" s="96" t="s">
        <v>313</v>
      </c>
    </row>
    <row r="70" spans="1:11">
      <c r="A70" s="33"/>
      <c r="B70" s="6" t="s">
        <v>138</v>
      </c>
      <c r="C70" s="10">
        <v>186500.01523169308</v>
      </c>
      <c r="D70" s="10">
        <v>58917.210202177332</v>
      </c>
      <c r="E70" s="96"/>
      <c r="F70" s="10">
        <v>186500.01523169308</v>
      </c>
      <c r="G70" s="10">
        <v>58917.210202177332</v>
      </c>
      <c r="H70" s="96" t="s">
        <v>313</v>
      </c>
      <c r="I70" s="10">
        <v>0</v>
      </c>
      <c r="J70" s="10">
        <v>0</v>
      </c>
      <c r="K70" s="96" t="s">
        <v>313</v>
      </c>
    </row>
    <row r="71" spans="1:11">
      <c r="A71" s="33"/>
      <c r="B71" s="6" t="s">
        <v>139</v>
      </c>
      <c r="C71" s="17">
        <v>802462.83480737975</v>
      </c>
      <c r="D71" s="17">
        <v>1388893.7128174384</v>
      </c>
      <c r="E71" s="107"/>
      <c r="F71" s="17">
        <v>802462.83480737975</v>
      </c>
      <c r="G71" s="17">
        <v>1388893.7128174384</v>
      </c>
      <c r="H71" s="107" t="s">
        <v>313</v>
      </c>
      <c r="I71" s="17">
        <v>0</v>
      </c>
      <c r="J71" s="17">
        <v>0</v>
      </c>
      <c r="K71" s="107" t="s">
        <v>313</v>
      </c>
    </row>
    <row r="72" spans="1:11">
      <c r="A72" s="33">
        <v>1.2</v>
      </c>
      <c r="B72" s="6" t="s">
        <v>223</v>
      </c>
      <c r="C72" s="15"/>
      <c r="D72" s="15"/>
      <c r="E72" s="100"/>
      <c r="F72" s="15" t="s">
        <v>313</v>
      </c>
      <c r="G72" s="15" t="s">
        <v>313</v>
      </c>
      <c r="H72" s="100" t="s">
        <v>313</v>
      </c>
      <c r="I72" s="15" t="s">
        <v>313</v>
      </c>
      <c r="J72" s="15" t="s">
        <v>313</v>
      </c>
      <c r="K72" s="100" t="s">
        <v>313</v>
      </c>
    </row>
    <row r="73" spans="1:11">
      <c r="A73" s="33"/>
      <c r="B73" s="6" t="s">
        <v>99</v>
      </c>
      <c r="C73" s="10">
        <v>3636.7220874900481</v>
      </c>
      <c r="D73" s="10">
        <v>21058.483280516917</v>
      </c>
      <c r="E73" s="96"/>
      <c r="F73" s="10">
        <v>3634.7220874900481</v>
      </c>
      <c r="G73" s="10">
        <v>20949.737160516917</v>
      </c>
      <c r="H73" s="96" t="s">
        <v>313</v>
      </c>
      <c r="I73" s="10">
        <v>2</v>
      </c>
      <c r="J73" s="10">
        <v>108.74612</v>
      </c>
      <c r="K73" s="96" t="s">
        <v>313</v>
      </c>
    </row>
    <row r="74" spans="1:11">
      <c r="A74" s="33"/>
      <c r="B74" s="6" t="s">
        <v>100</v>
      </c>
      <c r="C74" s="10">
        <v>44442.449231049381</v>
      </c>
      <c r="D74" s="10">
        <v>160353.21194201958</v>
      </c>
      <c r="E74" s="96"/>
      <c r="F74" s="10">
        <v>44442.449231049381</v>
      </c>
      <c r="G74" s="10">
        <v>160353.21194201958</v>
      </c>
      <c r="H74" s="96" t="s">
        <v>313</v>
      </c>
      <c r="I74" s="10">
        <v>0</v>
      </c>
      <c r="J74" s="10">
        <v>0</v>
      </c>
      <c r="K74" s="96" t="s">
        <v>313</v>
      </c>
    </row>
    <row r="75" spans="1:11">
      <c r="A75" s="33"/>
      <c r="B75" s="6" t="s">
        <v>137</v>
      </c>
      <c r="C75" s="10">
        <v>3322.0131767145735</v>
      </c>
      <c r="D75" s="10">
        <v>11293.674821763867</v>
      </c>
      <c r="E75" s="96"/>
      <c r="F75" s="10">
        <v>3322.0131767145735</v>
      </c>
      <c r="G75" s="10">
        <v>11293.674821763867</v>
      </c>
      <c r="H75" s="96" t="s">
        <v>313</v>
      </c>
      <c r="I75" s="10">
        <v>0</v>
      </c>
      <c r="J75" s="10">
        <v>0</v>
      </c>
      <c r="K75" s="96" t="s">
        <v>313</v>
      </c>
    </row>
    <row r="76" spans="1:11">
      <c r="A76" s="33"/>
      <c r="B76" s="6" t="s">
        <v>138</v>
      </c>
      <c r="C76" s="10">
        <v>65.500000014901161</v>
      </c>
      <c r="D76" s="10">
        <v>604.300000428467</v>
      </c>
      <c r="E76" s="96"/>
      <c r="F76" s="10">
        <v>65.500000014901161</v>
      </c>
      <c r="G76" s="10">
        <v>604.300000428467</v>
      </c>
      <c r="H76" s="96" t="s">
        <v>313</v>
      </c>
      <c r="I76" s="10">
        <v>0</v>
      </c>
      <c r="J76" s="10">
        <v>0</v>
      </c>
      <c r="K76" s="96" t="s">
        <v>313</v>
      </c>
    </row>
    <row r="77" spans="1:11">
      <c r="A77" s="33"/>
      <c r="B77" s="6" t="s">
        <v>139</v>
      </c>
      <c r="C77" s="17">
        <v>51466.684495268899</v>
      </c>
      <c r="D77" s="17">
        <v>193309.67004472882</v>
      </c>
      <c r="E77" s="107"/>
      <c r="F77" s="17">
        <v>51464.684495268899</v>
      </c>
      <c r="G77" s="17">
        <v>193200.92392472882</v>
      </c>
      <c r="H77" s="107" t="s">
        <v>313</v>
      </c>
      <c r="I77" s="17">
        <v>2</v>
      </c>
      <c r="J77" s="17">
        <v>108.74612</v>
      </c>
      <c r="K77" s="107" t="s">
        <v>313</v>
      </c>
    </row>
    <row r="78" spans="1:11">
      <c r="A78" s="33">
        <v>1.3</v>
      </c>
      <c r="B78" s="6" t="s">
        <v>224</v>
      </c>
      <c r="C78" s="15"/>
      <c r="D78" s="15"/>
      <c r="E78" s="100"/>
      <c r="F78" s="15" t="s">
        <v>313</v>
      </c>
      <c r="G78" s="15" t="s">
        <v>313</v>
      </c>
      <c r="H78" s="100" t="s">
        <v>313</v>
      </c>
      <c r="I78" s="15" t="s">
        <v>313</v>
      </c>
      <c r="J78" s="15" t="s">
        <v>313</v>
      </c>
      <c r="K78" s="100" t="s">
        <v>313</v>
      </c>
    </row>
    <row r="79" spans="1:11">
      <c r="A79" s="33"/>
      <c r="B79" s="6" t="s">
        <v>99</v>
      </c>
      <c r="C79" s="10">
        <v>759.96999976903203</v>
      </c>
      <c r="D79" s="10">
        <v>9714.4151104827888</v>
      </c>
      <c r="E79" s="96"/>
      <c r="F79" s="10">
        <v>759.96999976903203</v>
      </c>
      <c r="G79" s="10">
        <v>9714.4151104827888</v>
      </c>
      <c r="H79" s="96" t="s">
        <v>313</v>
      </c>
      <c r="I79" s="10">
        <v>0</v>
      </c>
      <c r="J79" s="10">
        <v>0</v>
      </c>
      <c r="K79" s="96" t="s">
        <v>313</v>
      </c>
    </row>
    <row r="80" spans="1:11">
      <c r="A80" s="33"/>
      <c r="B80" s="6" t="s">
        <v>100</v>
      </c>
      <c r="C80" s="10">
        <v>1408.5166995604159</v>
      </c>
      <c r="D80" s="10">
        <v>11335.40999977966</v>
      </c>
      <c r="E80" s="96"/>
      <c r="F80" s="10">
        <v>1408.5166995604159</v>
      </c>
      <c r="G80" s="10">
        <v>11335.40999977966</v>
      </c>
      <c r="H80" s="96" t="s">
        <v>313</v>
      </c>
      <c r="I80" s="10">
        <v>0</v>
      </c>
      <c r="J80" s="10">
        <v>0</v>
      </c>
      <c r="K80" s="96" t="s">
        <v>313</v>
      </c>
    </row>
    <row r="81" spans="1:11">
      <c r="A81" s="33"/>
      <c r="B81" s="6" t="s">
        <v>137</v>
      </c>
      <c r="C81" s="10">
        <v>210.49999997764832</v>
      </c>
      <c r="D81" s="10">
        <v>1341.800000228882</v>
      </c>
      <c r="E81" s="96"/>
      <c r="F81" s="10">
        <v>210.49999997764832</v>
      </c>
      <c r="G81" s="10">
        <v>1341.800000228882</v>
      </c>
      <c r="H81" s="96" t="s">
        <v>313</v>
      </c>
      <c r="I81" s="10">
        <v>0</v>
      </c>
      <c r="J81" s="10">
        <v>0</v>
      </c>
      <c r="K81" s="96" t="s">
        <v>313</v>
      </c>
    </row>
    <row r="82" spans="1:11">
      <c r="A82" s="33"/>
      <c r="B82" s="6" t="s">
        <v>138</v>
      </c>
      <c r="C82" s="10">
        <v>14.0100000074506</v>
      </c>
      <c r="D82" s="10">
        <v>98.720000228881801</v>
      </c>
      <c r="E82" s="96"/>
      <c r="F82" s="10">
        <v>14.0100000074506</v>
      </c>
      <c r="G82" s="10">
        <v>98.720000228881801</v>
      </c>
      <c r="H82" s="96" t="s">
        <v>313</v>
      </c>
      <c r="I82" s="10">
        <v>0</v>
      </c>
      <c r="J82" s="10">
        <v>0</v>
      </c>
      <c r="K82" s="96" t="s">
        <v>313</v>
      </c>
    </row>
    <row r="83" spans="1:11">
      <c r="A83" s="33"/>
      <c r="B83" s="6" t="s">
        <v>139</v>
      </c>
      <c r="C83" s="17">
        <v>2392.9966993145472</v>
      </c>
      <c r="D83" s="17">
        <v>22490.345110720213</v>
      </c>
      <c r="E83" s="107"/>
      <c r="F83" s="17">
        <v>2392.9966993145472</v>
      </c>
      <c r="G83" s="17">
        <v>22490.345110720213</v>
      </c>
      <c r="H83" s="107" t="s">
        <v>313</v>
      </c>
      <c r="I83" s="17">
        <v>0</v>
      </c>
      <c r="J83" s="17">
        <v>0</v>
      </c>
      <c r="K83" s="107" t="s">
        <v>313</v>
      </c>
    </row>
    <row r="84" spans="1:11">
      <c r="A84" s="33">
        <v>1.4</v>
      </c>
      <c r="B84" s="6" t="s">
        <v>132</v>
      </c>
      <c r="C84" s="15"/>
      <c r="D84" s="15"/>
      <c r="E84" s="105"/>
      <c r="F84" s="15" t="s">
        <v>313</v>
      </c>
      <c r="G84" s="15" t="s">
        <v>313</v>
      </c>
      <c r="H84" s="105" t="s">
        <v>313</v>
      </c>
      <c r="I84" s="15" t="s">
        <v>313</v>
      </c>
      <c r="J84" s="15" t="s">
        <v>313</v>
      </c>
      <c r="K84" s="105" t="s">
        <v>313</v>
      </c>
    </row>
    <row r="85" spans="1:11">
      <c r="A85" s="33"/>
      <c r="B85" s="6" t="s">
        <v>99</v>
      </c>
      <c r="C85" s="10">
        <v>0</v>
      </c>
      <c r="D85" s="10">
        <v>0</v>
      </c>
      <c r="E85" s="96"/>
      <c r="F85" s="10">
        <v>0</v>
      </c>
      <c r="G85" s="10">
        <v>0</v>
      </c>
      <c r="H85" s="96" t="s">
        <v>313</v>
      </c>
      <c r="I85" s="10">
        <v>0</v>
      </c>
      <c r="J85" s="10">
        <v>0</v>
      </c>
      <c r="K85" s="96" t="s">
        <v>313</v>
      </c>
    </row>
    <row r="86" spans="1:11">
      <c r="A86" s="6"/>
      <c r="B86" s="6" t="s">
        <v>100</v>
      </c>
      <c r="C86" s="10">
        <v>0</v>
      </c>
      <c r="D86" s="10">
        <v>0</v>
      </c>
      <c r="E86" s="96"/>
      <c r="F86" s="10">
        <v>0</v>
      </c>
      <c r="G86" s="10">
        <v>0</v>
      </c>
      <c r="H86" s="96" t="s">
        <v>313</v>
      </c>
      <c r="I86" s="10">
        <v>0</v>
      </c>
      <c r="J86" s="10">
        <v>0</v>
      </c>
      <c r="K86" s="96" t="s">
        <v>313</v>
      </c>
    </row>
    <row r="87" spans="1:11">
      <c r="A87" s="6"/>
      <c r="B87" s="6" t="s">
        <v>137</v>
      </c>
      <c r="C87" s="10">
        <v>2.21396314038103</v>
      </c>
      <c r="D87" s="10">
        <v>4.7478778553278902</v>
      </c>
      <c r="E87" s="96"/>
      <c r="F87" s="10">
        <v>2.21396314038103</v>
      </c>
      <c r="G87" s="10">
        <v>4.7478778553278902</v>
      </c>
      <c r="H87" s="96" t="s">
        <v>313</v>
      </c>
      <c r="I87" s="10">
        <v>0</v>
      </c>
      <c r="J87" s="10">
        <v>0</v>
      </c>
      <c r="K87" s="96" t="s">
        <v>313</v>
      </c>
    </row>
    <row r="88" spans="1:11">
      <c r="A88" s="6"/>
      <c r="B88" s="6" t="s">
        <v>138</v>
      </c>
      <c r="C88" s="10">
        <v>201934.78603685962</v>
      </c>
      <c r="D88" s="10">
        <v>159861.92989977208</v>
      </c>
      <c r="E88" s="96"/>
      <c r="F88" s="10">
        <v>201934.78603685962</v>
      </c>
      <c r="G88" s="10">
        <v>159861.92989977208</v>
      </c>
      <c r="H88" s="96" t="s">
        <v>313</v>
      </c>
      <c r="I88" s="10">
        <v>0</v>
      </c>
      <c r="J88" s="10">
        <v>0</v>
      </c>
      <c r="K88" s="96" t="s">
        <v>313</v>
      </c>
    </row>
    <row r="89" spans="1:11">
      <c r="A89" s="6"/>
      <c r="B89" s="6" t="s">
        <v>139</v>
      </c>
      <c r="C89" s="17">
        <v>201937</v>
      </c>
      <c r="D89" s="17">
        <v>159866.6777776274</v>
      </c>
      <c r="E89" s="107"/>
      <c r="F89" s="17">
        <v>201937</v>
      </c>
      <c r="G89" s="17">
        <v>159866.6777776274</v>
      </c>
      <c r="H89" s="107" t="s">
        <v>313</v>
      </c>
      <c r="I89" s="17">
        <v>0</v>
      </c>
      <c r="J89" s="17">
        <v>0</v>
      </c>
      <c r="K89" s="107" t="s">
        <v>313</v>
      </c>
    </row>
    <row r="90" spans="1:11">
      <c r="A90" s="6"/>
      <c r="B90" s="6" t="s">
        <v>133</v>
      </c>
      <c r="C90" s="17">
        <v>1058259.5160019631</v>
      </c>
      <c r="D90" s="17">
        <v>1764560.4057505149</v>
      </c>
      <c r="E90" s="107"/>
      <c r="F90" s="17">
        <v>1058257.5160019631</v>
      </c>
      <c r="G90" s="17">
        <v>1764451.6596305149</v>
      </c>
      <c r="H90" s="107" t="s">
        <v>313</v>
      </c>
      <c r="I90" s="17">
        <v>2</v>
      </c>
      <c r="J90" s="17">
        <v>108.74612</v>
      </c>
      <c r="K90" s="107" t="s">
        <v>313</v>
      </c>
    </row>
    <row r="91" spans="1:11">
      <c r="A91" s="6"/>
      <c r="B91" s="6"/>
      <c r="C91" s="19"/>
      <c r="D91" s="19"/>
      <c r="E91" s="107"/>
      <c r="F91" s="19" t="s">
        <v>313</v>
      </c>
      <c r="G91" s="19" t="s">
        <v>313</v>
      </c>
      <c r="H91" s="107" t="s">
        <v>313</v>
      </c>
      <c r="I91" s="19" t="s">
        <v>313</v>
      </c>
      <c r="J91" s="19" t="s">
        <v>313</v>
      </c>
      <c r="K91" s="107" t="s">
        <v>313</v>
      </c>
    </row>
    <row r="92" spans="1:11">
      <c r="A92" s="6" t="s">
        <v>109</v>
      </c>
      <c r="B92" s="5" t="s">
        <v>134</v>
      </c>
      <c r="C92" s="15"/>
      <c r="D92" s="15"/>
      <c r="E92" s="105"/>
      <c r="F92" s="15" t="s">
        <v>313</v>
      </c>
      <c r="G92" s="15" t="s">
        <v>313</v>
      </c>
      <c r="H92" s="105" t="s">
        <v>313</v>
      </c>
      <c r="I92" s="15" t="s">
        <v>313</v>
      </c>
      <c r="J92" s="15" t="s">
        <v>313</v>
      </c>
      <c r="K92" s="105" t="s">
        <v>313</v>
      </c>
    </row>
    <row r="93" spans="1:11">
      <c r="A93" s="6"/>
      <c r="B93" s="6" t="s">
        <v>99</v>
      </c>
      <c r="C93" s="10">
        <v>139388.70416866179</v>
      </c>
      <c r="D93" s="10">
        <v>1021375.8879980929</v>
      </c>
      <c r="E93" s="96"/>
      <c r="F93" s="10">
        <v>139369.70416866179</v>
      </c>
      <c r="G93" s="10">
        <v>1014152.8210280929</v>
      </c>
      <c r="H93" s="96" t="s">
        <v>313</v>
      </c>
      <c r="I93" s="10">
        <v>19</v>
      </c>
      <c r="J93" s="10">
        <v>7223.0669699999999</v>
      </c>
      <c r="K93" s="96" t="s">
        <v>313</v>
      </c>
    </row>
    <row r="94" spans="1:11">
      <c r="A94" s="6"/>
      <c r="B94" s="6" t="s">
        <v>100</v>
      </c>
      <c r="C94" s="10">
        <v>568314.3057135042</v>
      </c>
      <c r="D94" s="10">
        <v>1734078.0065583237</v>
      </c>
      <c r="E94" s="96"/>
      <c r="F94" s="10">
        <v>568314.3057135042</v>
      </c>
      <c r="G94" s="10">
        <v>1734078.0065583237</v>
      </c>
      <c r="H94" s="96" t="s">
        <v>313</v>
      </c>
      <c r="I94" s="10">
        <v>0</v>
      </c>
      <c r="J94" s="10">
        <v>0</v>
      </c>
      <c r="K94" s="96" t="s">
        <v>313</v>
      </c>
    </row>
    <row r="95" spans="1:11">
      <c r="A95" s="6"/>
      <c r="B95" s="6" t="s">
        <v>137</v>
      </c>
      <c r="C95" s="10">
        <v>153872.41617458913</v>
      </c>
      <c r="D95" s="10">
        <v>338256.50642349268</v>
      </c>
      <c r="E95" s="96"/>
      <c r="F95" s="10">
        <v>153872.41617458913</v>
      </c>
      <c r="G95" s="10">
        <v>338256.50642349268</v>
      </c>
      <c r="H95" s="96" t="s">
        <v>313</v>
      </c>
      <c r="I95" s="10">
        <v>0</v>
      </c>
      <c r="J95" s="10">
        <v>0</v>
      </c>
      <c r="K95" s="96" t="s">
        <v>313</v>
      </c>
    </row>
    <row r="96" spans="1:11">
      <c r="A96" s="6"/>
      <c r="B96" s="6" t="s">
        <v>138</v>
      </c>
      <c r="C96" s="10">
        <v>433498.87472879863</v>
      </c>
      <c r="D96" s="10">
        <v>275929.79671406199</v>
      </c>
      <c r="E96" s="96"/>
      <c r="F96" s="10">
        <v>433498.87472879863</v>
      </c>
      <c r="G96" s="10">
        <v>275929.79671406199</v>
      </c>
      <c r="H96" s="96" t="s">
        <v>313</v>
      </c>
      <c r="I96" s="10">
        <v>0</v>
      </c>
      <c r="J96" s="10">
        <v>0</v>
      </c>
      <c r="K96" s="96" t="s">
        <v>313</v>
      </c>
    </row>
    <row r="97" spans="1:11">
      <c r="A97" s="6"/>
      <c r="B97" s="6" t="s">
        <v>139</v>
      </c>
      <c r="C97" s="17">
        <v>1295074.3007855539</v>
      </c>
      <c r="D97" s="17">
        <v>3369640.197693971</v>
      </c>
      <c r="E97" s="107"/>
      <c r="F97" s="17">
        <v>1295055.3007855539</v>
      </c>
      <c r="G97" s="17">
        <v>3362417.1307239709</v>
      </c>
      <c r="H97" s="107" t="s">
        <v>313</v>
      </c>
      <c r="I97" s="17">
        <v>19</v>
      </c>
      <c r="J97" s="17">
        <v>7223.0669699999999</v>
      </c>
      <c r="K97" s="107" t="s">
        <v>313</v>
      </c>
    </row>
    <row r="98" spans="1:11" ht="13.5" thickBot="1">
      <c r="A98" s="6" t="s">
        <v>110</v>
      </c>
      <c r="B98" s="6"/>
      <c r="C98" s="20">
        <v>2353333.8167875167</v>
      </c>
      <c r="D98" s="20">
        <v>5134200.6034444859</v>
      </c>
      <c r="E98" s="107"/>
      <c r="F98" s="20">
        <v>2353312.8167875167</v>
      </c>
      <c r="G98" s="20">
        <v>5126868.7903544856</v>
      </c>
      <c r="H98" s="107" t="s">
        <v>313</v>
      </c>
      <c r="I98" s="20">
        <v>21</v>
      </c>
      <c r="J98" s="20">
        <v>7331.8130899999996</v>
      </c>
      <c r="K98" s="107" t="s">
        <v>313</v>
      </c>
    </row>
    <row r="99" spans="1:11" ht="13.5" thickTop="1">
      <c r="A99" s="31"/>
      <c r="B99" s="6"/>
      <c r="C99" s="2"/>
      <c r="D99" s="2"/>
      <c r="E99" s="57"/>
      <c r="F99" s="2"/>
      <c r="G99" s="2"/>
      <c r="H99" s="57"/>
      <c r="I99" s="2"/>
      <c r="J99" s="2"/>
      <c r="K99" s="57"/>
    </row>
    <row r="100" spans="1:11" ht="13.5" thickBot="1">
      <c r="A100" s="31"/>
      <c r="B100" s="31"/>
      <c r="C100" s="78"/>
      <c r="D100" s="78"/>
      <c r="E100" s="124"/>
      <c r="F100" s="78"/>
      <c r="G100" s="78"/>
      <c r="H100" s="124"/>
      <c r="I100" s="78"/>
      <c r="J100" s="78"/>
      <c r="K100" s="124"/>
    </row>
    <row r="101" spans="1:11">
      <c r="A101" s="29" t="s">
        <v>89</v>
      </c>
      <c r="B101" s="31"/>
      <c r="C101" s="409" t="s">
        <v>240</v>
      </c>
      <c r="D101" s="409">
        <v>0</v>
      </c>
      <c r="E101" s="410">
        <v>0</v>
      </c>
      <c r="F101" s="409" t="s">
        <v>238</v>
      </c>
      <c r="G101" s="409">
        <v>0</v>
      </c>
      <c r="H101" s="410">
        <v>0</v>
      </c>
      <c r="I101" s="409" t="s">
        <v>239</v>
      </c>
      <c r="J101" s="409">
        <v>0</v>
      </c>
      <c r="K101" s="410">
        <v>0</v>
      </c>
    </row>
    <row r="102" spans="1:11">
      <c r="A102" s="29" t="s">
        <v>304</v>
      </c>
      <c r="B102" s="5"/>
      <c r="C102" s="35" t="s">
        <v>90</v>
      </c>
      <c r="D102" s="35" t="s">
        <v>91</v>
      </c>
      <c r="E102" s="120" t="s">
        <v>92</v>
      </c>
      <c r="F102" s="35" t="s">
        <v>90</v>
      </c>
      <c r="G102" s="35" t="s">
        <v>91</v>
      </c>
      <c r="H102" s="120" t="s">
        <v>92</v>
      </c>
      <c r="I102" s="35" t="s">
        <v>90</v>
      </c>
      <c r="J102" s="35" t="s">
        <v>91</v>
      </c>
      <c r="K102" s="120" t="s">
        <v>92</v>
      </c>
    </row>
    <row r="103" spans="1:11">
      <c r="A103" s="34"/>
      <c r="B103" s="8"/>
      <c r="C103" s="35" t="s">
        <v>93</v>
      </c>
      <c r="D103" s="35" t="s">
        <v>94</v>
      </c>
      <c r="E103" s="125" t="s">
        <v>95</v>
      </c>
      <c r="F103" s="35" t="s">
        <v>93</v>
      </c>
      <c r="G103" s="35" t="s">
        <v>94</v>
      </c>
      <c r="H103" s="125" t="s">
        <v>95</v>
      </c>
      <c r="I103" s="35" t="s">
        <v>93</v>
      </c>
      <c r="J103" s="35" t="s">
        <v>94</v>
      </c>
      <c r="K103" s="125" t="s">
        <v>95</v>
      </c>
    </row>
    <row r="104" spans="1:11">
      <c r="A104" s="63"/>
      <c r="B104" s="6"/>
      <c r="C104" s="118"/>
      <c r="D104" s="3" t="s">
        <v>3</v>
      </c>
      <c r="E104" s="122" t="s">
        <v>3</v>
      </c>
      <c r="F104" s="118"/>
      <c r="G104" s="3" t="s">
        <v>3</v>
      </c>
      <c r="H104" s="122" t="s">
        <v>3</v>
      </c>
      <c r="I104" s="118"/>
      <c r="J104" s="3" t="s">
        <v>3</v>
      </c>
      <c r="K104" s="122" t="s">
        <v>3</v>
      </c>
    </row>
    <row r="105" spans="1:11">
      <c r="A105" s="31" t="s">
        <v>96</v>
      </c>
      <c r="B105" s="31" t="s">
        <v>97</v>
      </c>
      <c r="C105" s="9"/>
      <c r="D105" s="9"/>
      <c r="E105" s="94"/>
      <c r="F105" s="9"/>
      <c r="G105" s="9"/>
      <c r="H105" s="94"/>
      <c r="I105" s="9"/>
      <c r="J105" s="9"/>
      <c r="K105" s="94"/>
    </row>
    <row r="106" spans="1:11">
      <c r="A106" s="31" t="s">
        <v>5</v>
      </c>
      <c r="B106" s="6" t="s">
        <v>98</v>
      </c>
      <c r="C106" s="9"/>
      <c r="D106" s="9"/>
      <c r="E106" s="94"/>
      <c r="F106" s="9"/>
      <c r="G106" s="9"/>
      <c r="H106" s="94"/>
      <c r="I106" s="9"/>
      <c r="J106" s="9"/>
      <c r="K106" s="94"/>
    </row>
    <row r="107" spans="1:11">
      <c r="A107" s="32" t="s">
        <v>7</v>
      </c>
      <c r="B107" s="6" t="s">
        <v>219</v>
      </c>
      <c r="C107" s="9"/>
      <c r="D107" s="9"/>
      <c r="E107" s="94"/>
      <c r="F107" s="9"/>
      <c r="G107" s="9"/>
      <c r="H107" s="94"/>
      <c r="I107" s="9"/>
      <c r="J107" s="9"/>
      <c r="K107" s="94"/>
    </row>
    <row r="108" spans="1:11">
      <c r="A108" s="31"/>
      <c r="B108" s="6" t="s">
        <v>99</v>
      </c>
      <c r="C108" s="10">
        <v>296812.43806086277</v>
      </c>
      <c r="D108" s="10">
        <v>1389316.7354201861</v>
      </c>
      <c r="E108" s="96">
        <v>1085204.9190120669</v>
      </c>
      <c r="F108" s="10">
        <v>296812.43806086277</v>
      </c>
      <c r="G108" s="10">
        <v>1389316.7354201861</v>
      </c>
      <c r="H108" s="96">
        <v>1085204.9190120669</v>
      </c>
      <c r="I108" s="10">
        <v>0</v>
      </c>
      <c r="J108" s="10">
        <v>0</v>
      </c>
      <c r="K108" s="96">
        <v>0</v>
      </c>
    </row>
    <row r="109" spans="1:11">
      <c r="A109" s="31"/>
      <c r="B109" s="6" t="s">
        <v>100</v>
      </c>
      <c r="C109" s="10">
        <v>1405205.4288737683</v>
      </c>
      <c r="D109" s="10">
        <v>3681576.9553024834</v>
      </c>
      <c r="E109" s="96">
        <v>756128.00287151022</v>
      </c>
      <c r="F109" s="10">
        <v>1405205.4288737683</v>
      </c>
      <c r="G109" s="10">
        <v>3681576.9553024834</v>
      </c>
      <c r="H109" s="96">
        <v>756128.00287151022</v>
      </c>
      <c r="I109" s="10">
        <v>0</v>
      </c>
      <c r="J109" s="10">
        <v>0</v>
      </c>
      <c r="K109" s="96">
        <v>0</v>
      </c>
    </row>
    <row r="110" spans="1:11">
      <c r="A110" s="31"/>
      <c r="B110" s="6" t="s">
        <v>137</v>
      </c>
      <c r="C110" s="10">
        <v>512720.38459490269</v>
      </c>
      <c r="D110" s="10">
        <v>1114463.9549687584</v>
      </c>
      <c r="E110" s="96">
        <v>84471.04123805408</v>
      </c>
      <c r="F110" s="10">
        <v>512720.38459490269</v>
      </c>
      <c r="G110" s="10">
        <v>1114463.9549687584</v>
      </c>
      <c r="H110" s="96">
        <v>84471.04123805408</v>
      </c>
      <c r="I110" s="10">
        <v>0</v>
      </c>
      <c r="J110" s="10">
        <v>0</v>
      </c>
      <c r="K110" s="96">
        <v>0</v>
      </c>
    </row>
    <row r="111" spans="1:11">
      <c r="A111" s="31"/>
      <c r="B111" s="6" t="s">
        <v>138</v>
      </c>
      <c r="C111" s="10">
        <v>328461.53936581709</v>
      </c>
      <c r="D111" s="10">
        <v>285217.10489414493</v>
      </c>
      <c r="E111" s="96">
        <v>44684.614665357039</v>
      </c>
      <c r="F111" s="10">
        <v>328461.53936581709</v>
      </c>
      <c r="G111" s="10">
        <v>285217.10489414493</v>
      </c>
      <c r="H111" s="96">
        <v>44684.614665357039</v>
      </c>
      <c r="I111" s="10">
        <v>0</v>
      </c>
      <c r="J111" s="10">
        <v>0</v>
      </c>
      <c r="K111" s="96">
        <v>0</v>
      </c>
    </row>
    <row r="112" spans="1:11">
      <c r="A112" s="31"/>
      <c r="B112" s="6" t="s">
        <v>139</v>
      </c>
      <c r="C112" s="11">
        <v>2543199.7908953512</v>
      </c>
      <c r="D112" s="11">
        <v>6470574.7505855728</v>
      </c>
      <c r="E112" s="98">
        <v>1970488.5777869881</v>
      </c>
      <c r="F112" s="11">
        <v>2543199.7908953512</v>
      </c>
      <c r="G112" s="11">
        <v>6470574.7505855728</v>
      </c>
      <c r="H112" s="98">
        <v>1970488.5777869881</v>
      </c>
      <c r="I112" s="11">
        <v>0</v>
      </c>
      <c r="J112" s="11">
        <v>0</v>
      </c>
      <c r="K112" s="98">
        <v>0</v>
      </c>
    </row>
    <row r="113" spans="1:11">
      <c r="A113" s="32">
        <v>1.2</v>
      </c>
      <c r="B113" s="6" t="s">
        <v>220</v>
      </c>
      <c r="C113" s="9"/>
      <c r="D113" s="9"/>
      <c r="E113" s="94"/>
      <c r="F113" s="9"/>
      <c r="G113" s="9"/>
      <c r="H113" s="94" t="s">
        <v>313</v>
      </c>
      <c r="I113" s="9" t="s">
        <v>313</v>
      </c>
      <c r="J113" s="9" t="s">
        <v>313</v>
      </c>
      <c r="K113" s="94" t="s">
        <v>313</v>
      </c>
    </row>
    <row r="114" spans="1:11">
      <c r="A114" s="31"/>
      <c r="B114" s="6" t="s">
        <v>99</v>
      </c>
      <c r="C114" s="10">
        <v>32791.591655356984</v>
      </c>
      <c r="D114" s="10">
        <v>587577.77694484324</v>
      </c>
      <c r="E114" s="96">
        <v>194195.03745329677</v>
      </c>
      <c r="F114" s="10">
        <v>32749.591655356988</v>
      </c>
      <c r="G114" s="10">
        <v>582646.71528214286</v>
      </c>
      <c r="H114" s="96">
        <v>194181.39630599716</v>
      </c>
      <c r="I114" s="10">
        <v>42</v>
      </c>
      <c r="J114" s="10">
        <v>4931.0616627003901</v>
      </c>
      <c r="K114" s="96">
        <v>13.6411472996064</v>
      </c>
    </row>
    <row r="115" spans="1:11">
      <c r="A115" s="31"/>
      <c r="B115" s="6" t="s">
        <v>100</v>
      </c>
      <c r="C115" s="10">
        <v>402475.85710397823</v>
      </c>
      <c r="D115" s="10">
        <v>1658840.2613559689</v>
      </c>
      <c r="E115" s="96">
        <v>196580.81086198729</v>
      </c>
      <c r="F115" s="10">
        <v>402474.85710397823</v>
      </c>
      <c r="G115" s="10">
        <v>1658833.2613559689</v>
      </c>
      <c r="H115" s="96">
        <v>196580.81086198729</v>
      </c>
      <c r="I115" s="10">
        <v>1</v>
      </c>
      <c r="J115" s="10">
        <v>7</v>
      </c>
      <c r="K115" s="96">
        <v>0</v>
      </c>
    </row>
    <row r="116" spans="1:11">
      <c r="A116" s="31"/>
      <c r="B116" s="6" t="s">
        <v>137</v>
      </c>
      <c r="C116" s="10">
        <v>22688.536907264956</v>
      </c>
      <c r="D116" s="10">
        <v>101507.04256959469</v>
      </c>
      <c r="E116" s="96">
        <v>30683.883696599587</v>
      </c>
      <c r="F116" s="10">
        <v>22668.536907264956</v>
      </c>
      <c r="G116" s="10">
        <v>101440.41098949092</v>
      </c>
      <c r="H116" s="96">
        <v>30683.857826703363</v>
      </c>
      <c r="I116" s="10">
        <v>20</v>
      </c>
      <c r="J116" s="10">
        <v>66.631580103776898</v>
      </c>
      <c r="K116" s="96">
        <v>2.5869896223099698E-2</v>
      </c>
    </row>
    <row r="117" spans="1:11">
      <c r="A117" s="31"/>
      <c r="B117" s="6" t="s">
        <v>138</v>
      </c>
      <c r="C117" s="10">
        <v>299.24980281011079</v>
      </c>
      <c r="D117" s="10">
        <v>6484.1480714111303</v>
      </c>
      <c r="E117" s="96">
        <v>22099.916393345851</v>
      </c>
      <c r="F117" s="10">
        <v>299.24980281011079</v>
      </c>
      <c r="G117" s="10">
        <v>6484.1480714111303</v>
      </c>
      <c r="H117" s="96">
        <v>22099.916393345851</v>
      </c>
      <c r="I117" s="10">
        <v>0</v>
      </c>
      <c r="J117" s="10">
        <v>0</v>
      </c>
      <c r="K117" s="96">
        <v>0</v>
      </c>
    </row>
    <row r="118" spans="1:11">
      <c r="A118" s="31"/>
      <c r="B118" s="6" t="s">
        <v>139</v>
      </c>
      <c r="C118" s="11">
        <v>458255.23546941025</v>
      </c>
      <c r="D118" s="11">
        <v>2354409.2289418178</v>
      </c>
      <c r="E118" s="98">
        <v>443559.6484052295</v>
      </c>
      <c r="F118" s="11">
        <v>458192.23546941025</v>
      </c>
      <c r="G118" s="11">
        <v>2349404.5356990136</v>
      </c>
      <c r="H118" s="98">
        <v>443545.98138803366</v>
      </c>
      <c r="I118" s="11">
        <v>63</v>
      </c>
      <c r="J118" s="11">
        <v>5004.6932428041673</v>
      </c>
      <c r="K118" s="98">
        <v>13.6670171958295</v>
      </c>
    </row>
    <row r="119" spans="1:11">
      <c r="A119" s="32">
        <v>1.3</v>
      </c>
      <c r="B119" s="6" t="s">
        <v>101</v>
      </c>
      <c r="C119" s="12"/>
      <c r="D119" s="12"/>
      <c r="E119" s="100"/>
      <c r="F119" s="12"/>
      <c r="G119" s="12" t="s">
        <v>313</v>
      </c>
      <c r="H119" s="100" t="s">
        <v>313</v>
      </c>
      <c r="I119" s="12" t="s">
        <v>313</v>
      </c>
      <c r="J119" s="12" t="s">
        <v>313</v>
      </c>
      <c r="K119" s="100" t="s">
        <v>313</v>
      </c>
    </row>
    <row r="120" spans="1:11">
      <c r="A120" s="31"/>
      <c r="B120" s="6" t="s">
        <v>99</v>
      </c>
      <c r="C120" s="10">
        <v>24053.947311833617</v>
      </c>
      <c r="D120" s="10">
        <v>409573.12903175841</v>
      </c>
      <c r="E120" s="96">
        <v>454209.5501263928</v>
      </c>
      <c r="F120" s="10">
        <v>23166.947311833617</v>
      </c>
      <c r="G120" s="10">
        <v>329874.59490302193</v>
      </c>
      <c r="H120" s="96">
        <v>453125.73888513038</v>
      </c>
      <c r="I120" s="10">
        <v>887</v>
      </c>
      <c r="J120" s="10">
        <v>79698.534128736501</v>
      </c>
      <c r="K120" s="96">
        <v>1083.81124126244</v>
      </c>
    </row>
    <row r="121" spans="1:11">
      <c r="A121" s="31"/>
      <c r="B121" s="6" t="s">
        <v>100</v>
      </c>
      <c r="C121" s="10">
        <v>108522.18170458855</v>
      </c>
      <c r="D121" s="10">
        <v>738384.034277361</v>
      </c>
      <c r="E121" s="96">
        <v>463068.02339244279</v>
      </c>
      <c r="F121" s="10">
        <v>108522.18170458855</v>
      </c>
      <c r="G121" s="10">
        <v>738384.034277361</v>
      </c>
      <c r="H121" s="96">
        <v>463068.02339244279</v>
      </c>
      <c r="I121" s="10">
        <v>0</v>
      </c>
      <c r="J121" s="10">
        <v>0</v>
      </c>
      <c r="K121" s="96">
        <v>0</v>
      </c>
    </row>
    <row r="122" spans="1:11">
      <c r="A122" s="31"/>
      <c r="B122" s="6" t="s">
        <v>137</v>
      </c>
      <c r="C122" s="10">
        <v>6373.000000089407</v>
      </c>
      <c r="D122" s="10">
        <v>34273.843991821108</v>
      </c>
      <c r="E122" s="96">
        <v>22475.502580925095</v>
      </c>
      <c r="F122" s="10">
        <v>6371.000000089407</v>
      </c>
      <c r="G122" s="10">
        <v>34273.899371464839</v>
      </c>
      <c r="H122" s="96">
        <v>22475.447201281364</v>
      </c>
      <c r="I122" s="10">
        <v>2</v>
      </c>
      <c r="J122" s="10">
        <v>-5.5379643730586701E-2</v>
      </c>
      <c r="K122" s="96">
        <v>5.5379643730586701E-2</v>
      </c>
    </row>
    <row r="123" spans="1:11">
      <c r="A123" s="31"/>
      <c r="B123" s="6" t="s">
        <v>138</v>
      </c>
      <c r="C123" s="10">
        <v>495.99999991804299</v>
      </c>
      <c r="D123" s="10">
        <v>7687.16791461914</v>
      </c>
      <c r="E123" s="96">
        <v>98823.728481221726</v>
      </c>
      <c r="F123" s="10">
        <v>495.99999991804299</v>
      </c>
      <c r="G123" s="10">
        <v>7687.16791461914</v>
      </c>
      <c r="H123" s="96">
        <v>98823.728481221726</v>
      </c>
      <c r="I123" s="10">
        <v>0</v>
      </c>
      <c r="J123" s="10">
        <v>0</v>
      </c>
      <c r="K123" s="96">
        <v>0</v>
      </c>
    </row>
    <row r="124" spans="1:11">
      <c r="A124" s="31"/>
      <c r="B124" s="6" t="s">
        <v>139</v>
      </c>
      <c r="C124" s="11">
        <v>139445.12901642962</v>
      </c>
      <c r="D124" s="11">
        <v>1189918.1752155595</v>
      </c>
      <c r="E124" s="98">
        <v>1038576.8045809823</v>
      </c>
      <c r="F124" s="11">
        <v>138556.12901642962</v>
      </c>
      <c r="G124" s="11">
        <v>1110219.6964664669</v>
      </c>
      <c r="H124" s="98">
        <v>1037492.9379600761</v>
      </c>
      <c r="I124" s="11">
        <v>889</v>
      </c>
      <c r="J124" s="11">
        <v>79698.47874909277</v>
      </c>
      <c r="K124" s="98">
        <v>1083.8666209061705</v>
      </c>
    </row>
    <row r="125" spans="1:11">
      <c r="A125" s="32">
        <v>1.4</v>
      </c>
      <c r="B125" s="6" t="s">
        <v>128</v>
      </c>
      <c r="C125" s="12"/>
      <c r="D125" s="12"/>
      <c r="E125" s="100"/>
      <c r="F125" s="12" t="s">
        <v>313</v>
      </c>
      <c r="G125" s="12" t="s">
        <v>313</v>
      </c>
      <c r="H125" s="100" t="s">
        <v>313</v>
      </c>
      <c r="I125" s="12" t="s">
        <v>313</v>
      </c>
      <c r="J125" s="12" t="s">
        <v>313</v>
      </c>
      <c r="K125" s="100" t="s">
        <v>313</v>
      </c>
    </row>
    <row r="126" spans="1:11">
      <c r="A126" s="31"/>
      <c r="B126" s="6" t="s">
        <v>99</v>
      </c>
      <c r="C126" s="10">
        <v>0</v>
      </c>
      <c r="D126" s="10">
        <v>0</v>
      </c>
      <c r="E126" s="96">
        <v>0</v>
      </c>
      <c r="F126" s="10">
        <v>0</v>
      </c>
      <c r="G126" s="10">
        <v>0</v>
      </c>
      <c r="H126" s="96">
        <v>0</v>
      </c>
      <c r="I126" s="10">
        <v>0</v>
      </c>
      <c r="J126" s="10">
        <v>0</v>
      </c>
      <c r="K126" s="96">
        <v>0</v>
      </c>
    </row>
    <row r="127" spans="1:11">
      <c r="A127" s="31"/>
      <c r="B127" s="6" t="s">
        <v>100</v>
      </c>
      <c r="C127" s="10">
        <v>0</v>
      </c>
      <c r="D127" s="10">
        <v>0</v>
      </c>
      <c r="E127" s="96">
        <v>-3.4059371999997001</v>
      </c>
      <c r="F127" s="10">
        <v>0</v>
      </c>
      <c r="G127" s="10">
        <v>0</v>
      </c>
      <c r="H127" s="96">
        <v>-3.4059371999997001</v>
      </c>
      <c r="I127" s="10">
        <v>0</v>
      </c>
      <c r="J127" s="10">
        <v>0</v>
      </c>
      <c r="K127" s="96">
        <v>0</v>
      </c>
    </row>
    <row r="128" spans="1:11">
      <c r="A128" s="31"/>
      <c r="B128" s="6" t="s">
        <v>137</v>
      </c>
      <c r="C128" s="10">
        <v>0</v>
      </c>
      <c r="D128" s="10">
        <v>0</v>
      </c>
      <c r="E128" s="96">
        <v>0</v>
      </c>
      <c r="F128" s="10">
        <v>0</v>
      </c>
      <c r="G128" s="10">
        <v>0</v>
      </c>
      <c r="H128" s="96">
        <v>0</v>
      </c>
      <c r="I128" s="10">
        <v>0</v>
      </c>
      <c r="J128" s="10">
        <v>0</v>
      </c>
      <c r="K128" s="96">
        <v>0</v>
      </c>
    </row>
    <row r="129" spans="1:11">
      <c r="A129" s="31"/>
      <c r="B129" s="6" t="s">
        <v>138</v>
      </c>
      <c r="C129" s="10">
        <v>811462.07654432685</v>
      </c>
      <c r="D129" s="10">
        <v>877762.63538181898</v>
      </c>
      <c r="E129" s="96">
        <v>7037.9520000000002</v>
      </c>
      <c r="F129" s="10">
        <v>811462.07654432685</v>
      </c>
      <c r="G129" s="10">
        <v>877762.63538181898</v>
      </c>
      <c r="H129" s="96">
        <v>7037.9520000000002</v>
      </c>
      <c r="I129" s="10">
        <v>0</v>
      </c>
      <c r="J129" s="10">
        <v>0</v>
      </c>
      <c r="K129" s="96">
        <v>0</v>
      </c>
    </row>
    <row r="130" spans="1:11">
      <c r="A130" s="31"/>
      <c r="B130" s="6" t="s">
        <v>139</v>
      </c>
      <c r="C130" s="11">
        <v>811462.07654432685</v>
      </c>
      <c r="D130" s="11">
        <v>877762.63538181898</v>
      </c>
      <c r="E130" s="98">
        <v>7034.5460628000001</v>
      </c>
      <c r="F130" s="11">
        <v>811462.07654432685</v>
      </c>
      <c r="G130" s="11">
        <v>877762.63538181898</v>
      </c>
      <c r="H130" s="98">
        <v>7034.5460628000001</v>
      </c>
      <c r="I130" s="11">
        <v>0</v>
      </c>
      <c r="J130" s="11">
        <v>0</v>
      </c>
      <c r="K130" s="98">
        <v>0</v>
      </c>
    </row>
    <row r="131" spans="1:11">
      <c r="A131" s="31"/>
      <c r="B131" s="6"/>
      <c r="C131" s="13"/>
      <c r="D131" s="13"/>
      <c r="E131" s="102"/>
      <c r="F131" s="13"/>
      <c r="G131" s="13" t="s">
        <v>313</v>
      </c>
      <c r="H131" s="102" t="s">
        <v>313</v>
      </c>
      <c r="I131" s="13" t="s">
        <v>313</v>
      </c>
      <c r="J131" s="13" t="s">
        <v>313</v>
      </c>
      <c r="K131" s="102" t="s">
        <v>313</v>
      </c>
    </row>
    <row r="132" spans="1:11" ht="13.5" thickBot="1">
      <c r="A132" s="31" t="s">
        <v>102</v>
      </c>
      <c r="B132" s="6"/>
      <c r="C132" s="14">
        <v>3952362.2319255178</v>
      </c>
      <c r="D132" s="14">
        <v>10892664.79012477</v>
      </c>
      <c r="E132" s="104">
        <v>3459659.5768360002</v>
      </c>
      <c r="F132" s="14">
        <v>3951410.2319255178</v>
      </c>
      <c r="G132" s="14">
        <v>10807961.618132873</v>
      </c>
      <c r="H132" s="104">
        <v>3458562.0431978982</v>
      </c>
      <c r="I132" s="14">
        <v>952</v>
      </c>
      <c r="J132" s="14">
        <v>84703.171991896932</v>
      </c>
      <c r="K132" s="104">
        <v>1097.5336381019999</v>
      </c>
    </row>
    <row r="133" spans="1:11" ht="13.5" thickTop="1">
      <c r="A133" s="31"/>
      <c r="B133" s="6"/>
      <c r="C133" s="12"/>
      <c r="D133" s="12"/>
      <c r="E133" s="126"/>
      <c r="F133" s="12"/>
      <c r="G133" s="12" t="s">
        <v>313</v>
      </c>
      <c r="H133" s="126" t="s">
        <v>313</v>
      </c>
      <c r="I133" s="12" t="s">
        <v>313</v>
      </c>
      <c r="J133" s="12" t="s">
        <v>313</v>
      </c>
      <c r="K133" s="126" t="s">
        <v>313</v>
      </c>
    </row>
    <row r="134" spans="1:11">
      <c r="A134" s="31" t="s">
        <v>18</v>
      </c>
      <c r="B134" s="6" t="s">
        <v>103</v>
      </c>
      <c r="C134" s="12"/>
      <c r="D134" s="12"/>
      <c r="E134" s="100"/>
      <c r="F134" s="12"/>
      <c r="G134" s="12" t="s">
        <v>313</v>
      </c>
      <c r="H134" s="100" t="s">
        <v>313</v>
      </c>
      <c r="I134" s="12" t="s">
        <v>313</v>
      </c>
      <c r="J134" s="12" t="s">
        <v>313</v>
      </c>
      <c r="K134" s="100" t="s">
        <v>313</v>
      </c>
    </row>
    <row r="135" spans="1:11">
      <c r="A135" s="31">
        <v>2.1</v>
      </c>
      <c r="B135" s="6" t="s">
        <v>129</v>
      </c>
      <c r="C135" s="12"/>
      <c r="D135" s="12"/>
      <c r="E135" s="100"/>
      <c r="F135" s="12"/>
      <c r="G135" s="12" t="s">
        <v>313</v>
      </c>
      <c r="H135" s="100" t="s">
        <v>313</v>
      </c>
      <c r="I135" s="12" t="s">
        <v>313</v>
      </c>
      <c r="J135" s="12" t="s">
        <v>313</v>
      </c>
      <c r="K135" s="100" t="s">
        <v>313</v>
      </c>
    </row>
    <row r="136" spans="1:11">
      <c r="A136" s="31"/>
      <c r="B136" s="6" t="s">
        <v>99</v>
      </c>
      <c r="C136" s="10">
        <v>15862.312323509779</v>
      </c>
      <c r="D136" s="10">
        <v>15868874.854004242</v>
      </c>
      <c r="E136" s="96">
        <v>741550.92700000003</v>
      </c>
      <c r="F136" s="10">
        <v>9547.3020386809585</v>
      </c>
      <c r="G136" s="10">
        <v>9394685.1099522132</v>
      </c>
      <c r="H136" s="96">
        <v>33999</v>
      </c>
      <c r="I136" s="10">
        <v>6315.0102848288207</v>
      </c>
      <c r="J136" s="10">
        <v>6474189.7440520292</v>
      </c>
      <c r="K136" s="96">
        <v>707551.92700000003</v>
      </c>
    </row>
    <row r="137" spans="1:11">
      <c r="A137" s="31"/>
      <c r="B137" s="6" t="s">
        <v>100</v>
      </c>
      <c r="C137" s="10">
        <v>9062.6979613190306</v>
      </c>
      <c r="D137" s="10">
        <v>10801977.308433201</v>
      </c>
      <c r="E137" s="96">
        <v>89860</v>
      </c>
      <c r="F137" s="10">
        <v>8666.6979613190306</v>
      </c>
      <c r="G137" s="10">
        <v>8212417.3084332002</v>
      </c>
      <c r="H137" s="96">
        <v>89860</v>
      </c>
      <c r="I137" s="10">
        <v>396</v>
      </c>
      <c r="J137" s="10">
        <v>2589560</v>
      </c>
      <c r="K137" s="96">
        <v>0</v>
      </c>
    </row>
    <row r="138" spans="1:11">
      <c r="A138" s="31"/>
      <c r="B138" s="6" t="s">
        <v>137</v>
      </c>
      <c r="C138" s="10">
        <v>640.57240325194107</v>
      </c>
      <c r="D138" s="10">
        <v>707428.17187905754</v>
      </c>
      <c r="E138" s="96">
        <v>83069</v>
      </c>
      <c r="F138" s="10">
        <v>94</v>
      </c>
      <c r="G138" s="10">
        <v>48002.209568599996</v>
      </c>
      <c r="H138" s="96">
        <v>527</v>
      </c>
      <c r="I138" s="10">
        <v>546.57240325194107</v>
      </c>
      <c r="J138" s="10">
        <v>659425.96231045749</v>
      </c>
      <c r="K138" s="96">
        <v>82542</v>
      </c>
    </row>
    <row r="139" spans="1:11">
      <c r="A139" s="31"/>
      <c r="B139" s="6" t="s">
        <v>138</v>
      </c>
      <c r="C139" s="10">
        <v>132</v>
      </c>
      <c r="D139" s="10">
        <v>257645.8513523</v>
      </c>
      <c r="E139" s="96">
        <v>0</v>
      </c>
      <c r="F139" s="10">
        <v>132</v>
      </c>
      <c r="G139" s="10">
        <v>257645.8513523</v>
      </c>
      <c r="H139" s="96">
        <v>0</v>
      </c>
      <c r="I139" s="10">
        <v>0</v>
      </c>
      <c r="J139" s="10">
        <v>0</v>
      </c>
      <c r="K139" s="96">
        <v>0</v>
      </c>
    </row>
    <row r="140" spans="1:11">
      <c r="A140" s="31"/>
      <c r="B140" s="6" t="s">
        <v>139</v>
      </c>
      <c r="C140" s="11">
        <v>25697.582688080751</v>
      </c>
      <c r="D140" s="11">
        <v>27635926.185668804</v>
      </c>
      <c r="E140" s="98">
        <v>914479.92700000003</v>
      </c>
      <c r="F140" s="11">
        <v>18439.999999999989</v>
      </c>
      <c r="G140" s="11">
        <v>17912750.479306314</v>
      </c>
      <c r="H140" s="98">
        <v>124386</v>
      </c>
      <c r="I140" s="11">
        <v>7257.5826880807617</v>
      </c>
      <c r="J140" s="11">
        <v>9723175.7063624877</v>
      </c>
      <c r="K140" s="98">
        <v>790093.92700000003</v>
      </c>
    </row>
    <row r="141" spans="1:11">
      <c r="A141" s="31">
        <v>2.2000000000000002</v>
      </c>
      <c r="B141" s="6" t="s">
        <v>130</v>
      </c>
      <c r="C141" s="10"/>
      <c r="D141" s="10"/>
      <c r="E141" s="105"/>
      <c r="F141" s="10" t="s">
        <v>313</v>
      </c>
      <c r="G141" s="10" t="s">
        <v>313</v>
      </c>
      <c r="H141" s="105" t="s">
        <v>313</v>
      </c>
      <c r="I141" s="10" t="s">
        <v>313</v>
      </c>
      <c r="J141" s="10" t="s">
        <v>313</v>
      </c>
      <c r="K141" s="105" t="s">
        <v>313</v>
      </c>
    </row>
    <row r="142" spans="1:11">
      <c r="A142" s="31"/>
      <c r="B142" s="6" t="s">
        <v>99</v>
      </c>
      <c r="C142" s="10">
        <v>2772.1820548450578</v>
      </c>
      <c r="D142" s="10">
        <v>1088230.119379208</v>
      </c>
      <c r="E142" s="96">
        <v>0</v>
      </c>
      <c r="F142" s="10">
        <v>2772.1820548450578</v>
      </c>
      <c r="G142" s="10">
        <v>1088230.119379208</v>
      </c>
      <c r="H142" s="96">
        <v>0</v>
      </c>
      <c r="I142" s="10">
        <v>0</v>
      </c>
      <c r="J142" s="10">
        <v>0</v>
      </c>
      <c r="K142" s="96">
        <v>0</v>
      </c>
    </row>
    <row r="143" spans="1:11">
      <c r="A143" s="31"/>
      <c r="B143" s="6" t="s">
        <v>100</v>
      </c>
      <c r="C143" s="10">
        <v>3106.351527889793</v>
      </c>
      <c r="D143" s="10">
        <v>1235911.338973596</v>
      </c>
      <c r="E143" s="96">
        <v>0</v>
      </c>
      <c r="F143" s="10">
        <v>3106.351527889793</v>
      </c>
      <c r="G143" s="10">
        <v>1235911.338973596</v>
      </c>
      <c r="H143" s="96">
        <v>0</v>
      </c>
      <c r="I143" s="10">
        <v>0</v>
      </c>
      <c r="J143" s="10">
        <v>0</v>
      </c>
      <c r="K143" s="96">
        <v>0</v>
      </c>
    </row>
    <row r="144" spans="1:11">
      <c r="A144" s="31"/>
      <c r="B144" s="6" t="s">
        <v>137</v>
      </c>
      <c r="C144" s="10">
        <v>27</v>
      </c>
      <c r="D144" s="10">
        <v>13030.87068</v>
      </c>
      <c r="E144" s="96">
        <v>0</v>
      </c>
      <c r="F144" s="10">
        <v>27</v>
      </c>
      <c r="G144" s="10">
        <v>13030.87068</v>
      </c>
      <c r="H144" s="96">
        <v>0</v>
      </c>
      <c r="I144" s="10">
        <v>0</v>
      </c>
      <c r="J144" s="10">
        <v>0</v>
      </c>
      <c r="K144" s="96">
        <v>0</v>
      </c>
    </row>
    <row r="145" spans="1:11">
      <c r="A145" s="31"/>
      <c r="B145" s="6" t="s">
        <v>138</v>
      </c>
      <c r="C145" s="10">
        <v>830</v>
      </c>
      <c r="D145" s="10">
        <v>181942.42399000001</v>
      </c>
      <c r="E145" s="96">
        <v>0</v>
      </c>
      <c r="F145" s="10">
        <v>830</v>
      </c>
      <c r="G145" s="10">
        <v>181942.42399000001</v>
      </c>
      <c r="H145" s="96">
        <v>0</v>
      </c>
      <c r="I145" s="10">
        <v>0</v>
      </c>
      <c r="J145" s="10">
        <v>0</v>
      </c>
      <c r="K145" s="96">
        <v>0</v>
      </c>
    </row>
    <row r="146" spans="1:11">
      <c r="A146" s="31"/>
      <c r="B146" s="6" t="s">
        <v>139</v>
      </c>
      <c r="C146" s="11">
        <v>6735.5335827348508</v>
      </c>
      <c r="D146" s="11">
        <v>2519114.7530228044</v>
      </c>
      <c r="E146" s="98">
        <v>0</v>
      </c>
      <c r="F146" s="11">
        <v>6735.5335827348508</v>
      </c>
      <c r="G146" s="11">
        <v>2519114.7530228044</v>
      </c>
      <c r="H146" s="98">
        <v>0</v>
      </c>
      <c r="I146" s="11">
        <v>0</v>
      </c>
      <c r="J146" s="11">
        <v>0</v>
      </c>
      <c r="K146" s="98">
        <v>0</v>
      </c>
    </row>
    <row r="147" spans="1:11">
      <c r="A147" s="31">
        <v>2.2999999999999998</v>
      </c>
      <c r="B147" s="6" t="s">
        <v>101</v>
      </c>
      <c r="C147" s="10"/>
      <c r="D147" s="10"/>
      <c r="E147" s="105"/>
      <c r="F147" s="10" t="s">
        <v>313</v>
      </c>
      <c r="G147" s="10" t="s">
        <v>313</v>
      </c>
      <c r="H147" s="105" t="s">
        <v>313</v>
      </c>
      <c r="I147" s="10" t="s">
        <v>313</v>
      </c>
      <c r="J147" s="10" t="s">
        <v>313</v>
      </c>
      <c r="K147" s="105" t="s">
        <v>313</v>
      </c>
    </row>
    <row r="148" spans="1:11">
      <c r="A148" s="31"/>
      <c r="B148" s="6" t="s">
        <v>99</v>
      </c>
      <c r="C148" s="10">
        <v>6968.8383126084027</v>
      </c>
      <c r="D148" s="10">
        <v>3923933.9155073208</v>
      </c>
      <c r="E148" s="96">
        <v>142626.40243000002</v>
      </c>
      <c r="F148" s="10">
        <v>6089.8383126084027</v>
      </c>
      <c r="G148" s="10">
        <v>3092736.7490173238</v>
      </c>
      <c r="H148" s="96">
        <v>98561.561650000018</v>
      </c>
      <c r="I148" s="10">
        <v>879</v>
      </c>
      <c r="J148" s="10">
        <v>831197.16648999695</v>
      </c>
      <c r="K148" s="96">
        <v>44064.840779999999</v>
      </c>
    </row>
    <row r="149" spans="1:11">
      <c r="A149" s="31"/>
      <c r="B149" s="6" t="s">
        <v>100</v>
      </c>
      <c r="C149" s="10">
        <v>8784.027456263917</v>
      </c>
      <c r="D149" s="10">
        <v>3238695.9156681709</v>
      </c>
      <c r="E149" s="96">
        <v>234774.56167</v>
      </c>
      <c r="F149" s="10">
        <v>8784.027456263917</v>
      </c>
      <c r="G149" s="10">
        <v>3238695.9156681709</v>
      </c>
      <c r="H149" s="96">
        <v>234774.56167</v>
      </c>
      <c r="I149" s="10">
        <v>0</v>
      </c>
      <c r="J149" s="10">
        <v>0</v>
      </c>
      <c r="K149" s="96">
        <v>0</v>
      </c>
    </row>
    <row r="150" spans="1:11">
      <c r="A150" s="31"/>
      <c r="B150" s="6" t="s">
        <v>137</v>
      </c>
      <c r="C150" s="10">
        <v>101</v>
      </c>
      <c r="D150" s="10">
        <v>57760.1277722265</v>
      </c>
      <c r="E150" s="96">
        <v>2719</v>
      </c>
      <c r="F150" s="10">
        <v>84</v>
      </c>
      <c r="G150" s="10">
        <v>57760.1277722265</v>
      </c>
      <c r="H150" s="96">
        <v>2719</v>
      </c>
      <c r="I150" s="10">
        <v>17</v>
      </c>
      <c r="J150" s="10">
        <v>0</v>
      </c>
      <c r="K150" s="96">
        <v>0</v>
      </c>
    </row>
    <row r="151" spans="1:11">
      <c r="A151" s="31"/>
      <c r="B151" s="6" t="s">
        <v>138</v>
      </c>
      <c r="C151" s="10">
        <v>197</v>
      </c>
      <c r="D151" s="10">
        <v>110623.16622879769</v>
      </c>
      <c r="E151" s="96">
        <v>0</v>
      </c>
      <c r="F151" s="10">
        <v>197</v>
      </c>
      <c r="G151" s="10">
        <v>110623.16622879769</v>
      </c>
      <c r="H151" s="96">
        <v>0</v>
      </c>
      <c r="I151" s="10">
        <v>0</v>
      </c>
      <c r="J151" s="10">
        <v>0</v>
      </c>
      <c r="K151" s="96">
        <v>0</v>
      </c>
    </row>
    <row r="152" spans="1:11">
      <c r="A152" s="31"/>
      <c r="B152" s="6" t="s">
        <v>139</v>
      </c>
      <c r="C152" s="11">
        <v>16050.86576887232</v>
      </c>
      <c r="D152" s="11">
        <v>7331013.1251765164</v>
      </c>
      <c r="E152" s="98">
        <v>380119.96409999998</v>
      </c>
      <c r="F152" s="11">
        <v>15154.86576887232</v>
      </c>
      <c r="G152" s="11">
        <v>6499815.9586865194</v>
      </c>
      <c r="H152" s="98">
        <v>336055.12332000001</v>
      </c>
      <c r="I152" s="11">
        <v>896</v>
      </c>
      <c r="J152" s="11">
        <v>831197.16648999695</v>
      </c>
      <c r="K152" s="98">
        <v>44064.840779999999</v>
      </c>
    </row>
    <row r="153" spans="1:11">
      <c r="A153" s="31">
        <v>2.4</v>
      </c>
      <c r="B153" s="6" t="s">
        <v>131</v>
      </c>
      <c r="C153" s="10"/>
      <c r="D153" s="10"/>
      <c r="E153" s="105"/>
      <c r="F153" s="10" t="s">
        <v>313</v>
      </c>
      <c r="G153" s="10" t="s">
        <v>313</v>
      </c>
      <c r="H153" s="105" t="s">
        <v>313</v>
      </c>
      <c r="I153" s="10" t="s">
        <v>313</v>
      </c>
      <c r="J153" s="10" t="s">
        <v>313</v>
      </c>
      <c r="K153" s="105" t="s">
        <v>313</v>
      </c>
    </row>
    <row r="154" spans="1:11">
      <c r="A154" s="31"/>
      <c r="B154" s="6" t="s">
        <v>99</v>
      </c>
      <c r="C154" s="10">
        <v>21792.658071855363</v>
      </c>
      <c r="D154" s="10">
        <v>23315964.439634413</v>
      </c>
      <c r="E154" s="96">
        <v>189450.05945</v>
      </c>
      <c r="F154" s="10">
        <v>17683.546609498568</v>
      </c>
      <c r="G154" s="10">
        <v>21598619.982704341</v>
      </c>
      <c r="H154" s="96">
        <v>49980</v>
      </c>
      <c r="I154" s="10">
        <v>4109.1114623567955</v>
      </c>
      <c r="J154" s="10">
        <v>1717344.4569300702</v>
      </c>
      <c r="K154" s="96">
        <v>139470.05945</v>
      </c>
    </row>
    <row r="155" spans="1:11">
      <c r="A155" s="31"/>
      <c r="B155" s="6" t="s">
        <v>100</v>
      </c>
      <c r="C155" s="10">
        <v>14409.405245011889</v>
      </c>
      <c r="D155" s="10">
        <v>7195770.7798713855</v>
      </c>
      <c r="E155" s="96">
        <v>28799</v>
      </c>
      <c r="F155" s="10">
        <v>14365.405245011889</v>
      </c>
      <c r="G155" s="10">
        <v>7190543.7798713855</v>
      </c>
      <c r="H155" s="96">
        <v>28799</v>
      </c>
      <c r="I155" s="10">
        <v>44</v>
      </c>
      <c r="J155" s="10">
        <v>5227</v>
      </c>
      <c r="K155" s="96">
        <v>0</v>
      </c>
    </row>
    <row r="156" spans="1:11">
      <c r="A156" s="31"/>
      <c r="B156" s="6" t="s">
        <v>137</v>
      </c>
      <c r="C156" s="10">
        <v>2126.1363558250223</v>
      </c>
      <c r="D156" s="10">
        <v>183945.73980114737</v>
      </c>
      <c r="E156" s="96">
        <v>38088.789539999998</v>
      </c>
      <c r="F156" s="10">
        <v>95.581818181818178</v>
      </c>
      <c r="G156" s="10">
        <v>98185.256284354575</v>
      </c>
      <c r="H156" s="96">
        <v>9256.7895399999998</v>
      </c>
      <c r="I156" s="10">
        <v>2030.554537643204</v>
      </c>
      <c r="J156" s="10">
        <v>85760.483516792796</v>
      </c>
      <c r="K156" s="96">
        <v>28832</v>
      </c>
    </row>
    <row r="157" spans="1:11">
      <c r="A157" s="31"/>
      <c r="B157" s="6" t="s">
        <v>138</v>
      </c>
      <c r="C157" s="10">
        <v>896.30788893799411</v>
      </c>
      <c r="D157" s="10">
        <v>629666.27887233917</v>
      </c>
      <c r="E157" s="96">
        <v>0</v>
      </c>
      <c r="F157" s="10">
        <v>896.30788893799411</v>
      </c>
      <c r="G157" s="10">
        <v>629666.27887233917</v>
      </c>
      <c r="H157" s="96">
        <v>0</v>
      </c>
      <c r="I157" s="10">
        <v>0</v>
      </c>
      <c r="J157" s="10">
        <v>0</v>
      </c>
      <c r="K157" s="96">
        <v>0</v>
      </c>
    </row>
    <row r="158" spans="1:11">
      <c r="A158" s="31"/>
      <c r="B158" s="6" t="s">
        <v>139</v>
      </c>
      <c r="C158" s="11">
        <v>39224.507561630271</v>
      </c>
      <c r="D158" s="11">
        <v>31325347.238179289</v>
      </c>
      <c r="E158" s="98">
        <v>256337.84899</v>
      </c>
      <c r="F158" s="11">
        <v>33040.841561630274</v>
      </c>
      <c r="G158" s="11">
        <v>29517015.297732424</v>
      </c>
      <c r="H158" s="98">
        <v>88035.789539999998</v>
      </c>
      <c r="I158" s="11">
        <v>6183.6659999999993</v>
      </c>
      <c r="J158" s="11">
        <v>1808331.940446863</v>
      </c>
      <c r="K158" s="98">
        <v>168302.05945</v>
      </c>
    </row>
    <row r="159" spans="1:11">
      <c r="A159" s="31"/>
      <c r="B159" s="6"/>
      <c r="C159" s="10"/>
      <c r="D159" s="10"/>
      <c r="E159" s="105"/>
      <c r="F159" s="10" t="s">
        <v>313</v>
      </c>
      <c r="G159" s="10" t="s">
        <v>313</v>
      </c>
      <c r="H159" s="105" t="s">
        <v>313</v>
      </c>
      <c r="I159" s="10" t="s">
        <v>313</v>
      </c>
      <c r="J159" s="10" t="s">
        <v>313</v>
      </c>
      <c r="K159" s="105" t="s">
        <v>313</v>
      </c>
    </row>
    <row r="160" spans="1:11" ht="13.5" thickBot="1">
      <c r="A160" s="31" t="s">
        <v>104</v>
      </c>
      <c r="B160" s="6"/>
      <c r="C160" s="14">
        <v>87708.489601318186</v>
      </c>
      <c r="D160" s="14">
        <v>68811401.302047402</v>
      </c>
      <c r="E160" s="104">
        <v>1550937.74009</v>
      </c>
      <c r="F160" s="14">
        <v>73371.240913237431</v>
      </c>
      <c r="G160" s="14">
        <v>56448696.488748059</v>
      </c>
      <c r="H160" s="104">
        <v>548476.91286000004</v>
      </c>
      <c r="I160" s="14">
        <v>14337.248688080761</v>
      </c>
      <c r="J160" s="14">
        <v>12362704.813299349</v>
      </c>
      <c r="K160" s="104">
        <v>1002460.8272299999</v>
      </c>
    </row>
    <row r="161" spans="1:11" ht="13.5" thickTop="1">
      <c r="A161" s="31"/>
      <c r="B161" s="6"/>
      <c r="C161" s="62"/>
      <c r="D161" s="62"/>
      <c r="E161" s="107"/>
      <c r="F161" s="62" t="s">
        <v>313</v>
      </c>
      <c r="G161" s="62" t="s">
        <v>313</v>
      </c>
      <c r="H161" s="107" t="s">
        <v>313</v>
      </c>
      <c r="I161" s="62" t="s">
        <v>313</v>
      </c>
      <c r="J161" s="62" t="s">
        <v>313</v>
      </c>
      <c r="K161" s="107" t="s">
        <v>313</v>
      </c>
    </row>
    <row r="162" spans="1:11" ht="13.5" thickBot="1">
      <c r="A162" s="31" t="s">
        <v>105</v>
      </c>
      <c r="B162" s="6"/>
      <c r="C162" s="16">
        <v>4040070.721526836</v>
      </c>
      <c r="D162" s="16">
        <v>79704066.092172176</v>
      </c>
      <c r="E162" s="109">
        <v>5010597.3169260006</v>
      </c>
      <c r="F162" s="16">
        <v>4024781.4728387552</v>
      </c>
      <c r="G162" s="16">
        <v>67256658.106880933</v>
      </c>
      <c r="H162" s="109">
        <v>4007038.9560578982</v>
      </c>
      <c r="I162" s="16">
        <v>15289.248688080761</v>
      </c>
      <c r="J162" s="16">
        <v>12447407.985291246</v>
      </c>
      <c r="K162" s="109">
        <v>1003558.3608681019</v>
      </c>
    </row>
    <row r="163" spans="1:11">
      <c r="A163" s="31"/>
      <c r="B163" s="6"/>
      <c r="C163" s="12"/>
      <c r="D163" s="12"/>
      <c r="E163" s="100"/>
      <c r="F163" s="12" t="s">
        <v>313</v>
      </c>
      <c r="G163" s="12" t="s">
        <v>313</v>
      </c>
      <c r="H163" s="100" t="s">
        <v>313</v>
      </c>
      <c r="I163" s="12" t="s">
        <v>313</v>
      </c>
      <c r="J163" s="12" t="s">
        <v>313</v>
      </c>
      <c r="K163" s="100" t="s">
        <v>313</v>
      </c>
    </row>
    <row r="164" spans="1:11">
      <c r="A164" s="31" t="s">
        <v>106</v>
      </c>
      <c r="B164" s="6" t="s">
        <v>107</v>
      </c>
      <c r="C164" s="12"/>
      <c r="D164" s="12"/>
      <c r="E164" s="100"/>
      <c r="F164" s="12" t="s">
        <v>313</v>
      </c>
      <c r="G164" s="12" t="s">
        <v>313</v>
      </c>
      <c r="H164" s="100" t="s">
        <v>313</v>
      </c>
      <c r="I164" s="12" t="s">
        <v>313</v>
      </c>
      <c r="J164" s="12" t="s">
        <v>313</v>
      </c>
      <c r="K164" s="100" t="s">
        <v>313</v>
      </c>
    </row>
    <row r="165" spans="1:11">
      <c r="A165" s="31" t="s">
        <v>5</v>
      </c>
      <c r="B165" s="6" t="s">
        <v>108</v>
      </c>
      <c r="C165" s="12"/>
      <c r="D165" s="12"/>
      <c r="E165" s="100"/>
      <c r="F165" s="12" t="s">
        <v>313</v>
      </c>
      <c r="G165" s="12" t="s">
        <v>313</v>
      </c>
      <c r="H165" s="100" t="s">
        <v>313</v>
      </c>
      <c r="I165" s="12" t="s">
        <v>313</v>
      </c>
      <c r="J165" s="12" t="s">
        <v>313</v>
      </c>
      <c r="K165" s="100" t="s">
        <v>313</v>
      </c>
    </row>
    <row r="166" spans="1:11">
      <c r="A166" s="33">
        <v>1.1000000000000001</v>
      </c>
      <c r="B166" s="6" t="s">
        <v>222</v>
      </c>
      <c r="C166" s="15"/>
      <c r="D166" s="15"/>
      <c r="E166" s="100"/>
      <c r="F166" s="15" t="s">
        <v>313</v>
      </c>
      <c r="G166" s="15" t="s">
        <v>313</v>
      </c>
      <c r="H166" s="100" t="s">
        <v>313</v>
      </c>
      <c r="I166" s="15" t="s">
        <v>313</v>
      </c>
      <c r="J166" s="15" t="s">
        <v>313</v>
      </c>
      <c r="K166" s="100" t="s">
        <v>313</v>
      </c>
    </row>
    <row r="167" spans="1:11">
      <c r="A167" s="33"/>
      <c r="B167" s="6" t="s">
        <v>99</v>
      </c>
      <c r="C167" s="10">
        <v>59896.358186495279</v>
      </c>
      <c r="D167" s="10">
        <v>232928.14384943459</v>
      </c>
      <c r="E167" s="96"/>
      <c r="F167" s="10">
        <v>59896.358186495279</v>
      </c>
      <c r="G167" s="10">
        <v>232928.14384943459</v>
      </c>
      <c r="H167" s="96" t="s">
        <v>313</v>
      </c>
      <c r="I167" s="10">
        <v>0</v>
      </c>
      <c r="J167" s="10">
        <v>0</v>
      </c>
      <c r="K167" s="96" t="s">
        <v>313</v>
      </c>
    </row>
    <row r="168" spans="1:11">
      <c r="A168" s="33"/>
      <c r="B168" s="6" t="s">
        <v>100</v>
      </c>
      <c r="C168" s="10">
        <v>394682.3356714031</v>
      </c>
      <c r="D168" s="10">
        <v>876868.443351803</v>
      </c>
      <c r="E168" s="96"/>
      <c r="F168" s="10">
        <v>394682.3356714031</v>
      </c>
      <c r="G168" s="10">
        <v>876868.443351803</v>
      </c>
      <c r="H168" s="96" t="s">
        <v>313</v>
      </c>
      <c r="I168" s="10">
        <v>0</v>
      </c>
      <c r="J168" s="10">
        <v>0</v>
      </c>
      <c r="K168" s="96" t="s">
        <v>313</v>
      </c>
    </row>
    <row r="169" spans="1:11">
      <c r="A169" s="33"/>
      <c r="B169" s="6" t="s">
        <v>137</v>
      </c>
      <c r="C169" s="10">
        <v>262367.58599031903</v>
      </c>
      <c r="D169" s="10">
        <v>487219.72561271174</v>
      </c>
      <c r="E169" s="96"/>
      <c r="F169" s="10">
        <v>262367.58599031903</v>
      </c>
      <c r="G169" s="10">
        <v>487219.72561271174</v>
      </c>
      <c r="H169" s="96" t="s">
        <v>313</v>
      </c>
      <c r="I169" s="10">
        <v>0</v>
      </c>
      <c r="J169" s="10">
        <v>0</v>
      </c>
      <c r="K169" s="96" t="s">
        <v>313</v>
      </c>
    </row>
    <row r="170" spans="1:11">
      <c r="A170" s="33"/>
      <c r="B170" s="6" t="s">
        <v>138</v>
      </c>
      <c r="C170" s="10">
        <v>267021.63144321431</v>
      </c>
      <c r="D170" s="10">
        <v>91863.643157248836</v>
      </c>
      <c r="E170" s="96"/>
      <c r="F170" s="10">
        <v>267021.63144321431</v>
      </c>
      <c r="G170" s="10">
        <v>91863.643157248836</v>
      </c>
      <c r="H170" s="96" t="s">
        <v>313</v>
      </c>
      <c r="I170" s="10">
        <v>0</v>
      </c>
      <c r="J170" s="10">
        <v>0</v>
      </c>
      <c r="K170" s="96" t="s">
        <v>313</v>
      </c>
    </row>
    <row r="171" spans="1:11">
      <c r="A171" s="33"/>
      <c r="B171" s="6" t="s">
        <v>139</v>
      </c>
      <c r="C171" s="17">
        <v>983967.91129143164</v>
      </c>
      <c r="D171" s="17">
        <v>1688879.9559711982</v>
      </c>
      <c r="E171" s="107"/>
      <c r="F171" s="17">
        <v>983967.91129143164</v>
      </c>
      <c r="G171" s="17">
        <v>1688879.9559711982</v>
      </c>
      <c r="H171" s="107" t="s">
        <v>313</v>
      </c>
      <c r="I171" s="17">
        <v>0</v>
      </c>
      <c r="J171" s="17">
        <v>0</v>
      </c>
      <c r="K171" s="107" t="s">
        <v>313</v>
      </c>
    </row>
    <row r="172" spans="1:11">
      <c r="A172" s="33">
        <v>1.2</v>
      </c>
      <c r="B172" s="6" t="s">
        <v>223</v>
      </c>
      <c r="C172" s="15"/>
      <c r="D172" s="15"/>
      <c r="E172" s="100"/>
      <c r="F172" s="15" t="s">
        <v>313</v>
      </c>
      <c r="G172" s="15" t="s">
        <v>313</v>
      </c>
      <c r="H172" s="100" t="s">
        <v>313</v>
      </c>
      <c r="I172" s="15" t="s">
        <v>313</v>
      </c>
      <c r="J172" s="15" t="s">
        <v>313</v>
      </c>
      <c r="K172" s="100" t="s">
        <v>313</v>
      </c>
    </row>
    <row r="173" spans="1:11">
      <c r="A173" s="33"/>
      <c r="B173" s="6" t="s">
        <v>99</v>
      </c>
      <c r="C173" s="10">
        <v>4746.9296038978719</v>
      </c>
      <c r="D173" s="10">
        <v>34056.894780653107</v>
      </c>
      <c r="E173" s="96"/>
      <c r="F173" s="10">
        <v>4743.9296038978719</v>
      </c>
      <c r="G173" s="10">
        <v>30466.229290653107</v>
      </c>
      <c r="H173" s="96" t="s">
        <v>313</v>
      </c>
      <c r="I173" s="10">
        <v>3</v>
      </c>
      <c r="J173" s="10">
        <v>3590.6654899999999</v>
      </c>
      <c r="K173" s="96" t="s">
        <v>313</v>
      </c>
    </row>
    <row r="174" spans="1:11">
      <c r="A174" s="33"/>
      <c r="B174" s="6" t="s">
        <v>100</v>
      </c>
      <c r="C174" s="10">
        <v>57319.644209096921</v>
      </c>
      <c r="D174" s="10">
        <v>221391.27703258142</v>
      </c>
      <c r="E174" s="96"/>
      <c r="F174" s="10">
        <v>57319.644209096921</v>
      </c>
      <c r="G174" s="10">
        <v>221391.27703258142</v>
      </c>
      <c r="H174" s="96" t="s">
        <v>313</v>
      </c>
      <c r="I174" s="10">
        <v>0</v>
      </c>
      <c r="J174" s="10">
        <v>0</v>
      </c>
      <c r="K174" s="96" t="s">
        <v>313</v>
      </c>
    </row>
    <row r="175" spans="1:11">
      <c r="A175" s="33"/>
      <c r="B175" s="6" t="s">
        <v>137</v>
      </c>
      <c r="C175" s="10">
        <v>4324.3580506710168</v>
      </c>
      <c r="D175" s="10">
        <v>12334.361624796422</v>
      </c>
      <c r="E175" s="96"/>
      <c r="F175" s="10">
        <v>4324.3580506710168</v>
      </c>
      <c r="G175" s="10">
        <v>12334.361624796422</v>
      </c>
      <c r="H175" s="96" t="s">
        <v>313</v>
      </c>
      <c r="I175" s="10">
        <v>0</v>
      </c>
      <c r="J175" s="10">
        <v>0</v>
      </c>
      <c r="K175" s="96" t="s">
        <v>313</v>
      </c>
    </row>
    <row r="176" spans="1:11">
      <c r="A176" s="33"/>
      <c r="B176" s="6" t="s">
        <v>138</v>
      </c>
      <c r="C176" s="10">
        <v>19.249999985098839</v>
      </c>
      <c r="D176" s="10">
        <v>134.51977957153321</v>
      </c>
      <c r="E176" s="96"/>
      <c r="F176" s="10">
        <v>19.249999985098839</v>
      </c>
      <c r="G176" s="10">
        <v>134.51977957153321</v>
      </c>
      <c r="H176" s="96" t="s">
        <v>313</v>
      </c>
      <c r="I176" s="10">
        <v>0</v>
      </c>
      <c r="J176" s="10">
        <v>0</v>
      </c>
      <c r="K176" s="96" t="s">
        <v>313</v>
      </c>
    </row>
    <row r="177" spans="1:11">
      <c r="A177" s="33"/>
      <c r="B177" s="6" t="s">
        <v>139</v>
      </c>
      <c r="C177" s="17">
        <v>66410.181863650912</v>
      </c>
      <c r="D177" s="17">
        <v>267917.05321760243</v>
      </c>
      <c r="E177" s="107"/>
      <c r="F177" s="17">
        <v>66407.181863650912</v>
      </c>
      <c r="G177" s="17">
        <v>264326.38772760244</v>
      </c>
      <c r="H177" s="107" t="s">
        <v>313</v>
      </c>
      <c r="I177" s="17">
        <v>3</v>
      </c>
      <c r="J177" s="17">
        <v>3590.6654899999999</v>
      </c>
      <c r="K177" s="107" t="s">
        <v>313</v>
      </c>
    </row>
    <row r="178" spans="1:11">
      <c r="A178" s="33">
        <v>1.3</v>
      </c>
      <c r="B178" s="6" t="s">
        <v>224</v>
      </c>
      <c r="C178" s="15"/>
      <c r="D178" s="15"/>
      <c r="E178" s="100"/>
      <c r="F178" s="15" t="s">
        <v>313</v>
      </c>
      <c r="G178" s="15" t="s">
        <v>313</v>
      </c>
      <c r="H178" s="100" t="s">
        <v>313</v>
      </c>
      <c r="I178" s="15" t="s">
        <v>313</v>
      </c>
      <c r="J178" s="15" t="s">
        <v>313</v>
      </c>
      <c r="K178" s="100" t="s">
        <v>313</v>
      </c>
    </row>
    <row r="179" spans="1:11">
      <c r="A179" s="33"/>
      <c r="B179" s="6" t="s">
        <v>99</v>
      </c>
      <c r="C179" s="10">
        <v>698.750000230968</v>
      </c>
      <c r="D179" s="10">
        <v>6599.0785195172102</v>
      </c>
      <c r="E179" s="96"/>
      <c r="F179" s="10">
        <v>698.750000230968</v>
      </c>
      <c r="G179" s="10">
        <v>6599.0785195172102</v>
      </c>
      <c r="H179" s="96" t="s">
        <v>313</v>
      </c>
      <c r="I179" s="10">
        <v>0</v>
      </c>
      <c r="J179" s="10">
        <v>0</v>
      </c>
      <c r="K179" s="96" t="s">
        <v>313</v>
      </c>
    </row>
    <row r="180" spans="1:11">
      <c r="A180" s="33"/>
      <c r="B180" s="6" t="s">
        <v>100</v>
      </c>
      <c r="C180" s="10">
        <v>1329.7533004395841</v>
      </c>
      <c r="D180" s="10">
        <v>10002.77180022034</v>
      </c>
      <c r="E180" s="96"/>
      <c r="F180" s="10">
        <v>1329.7533004395841</v>
      </c>
      <c r="G180" s="10">
        <v>10002.77180022034</v>
      </c>
      <c r="H180" s="96" t="s">
        <v>313</v>
      </c>
      <c r="I180" s="10">
        <v>0</v>
      </c>
      <c r="J180" s="10">
        <v>0</v>
      </c>
      <c r="K180" s="96" t="s">
        <v>313</v>
      </c>
    </row>
    <row r="181" spans="1:11">
      <c r="A181" s="33"/>
      <c r="B181" s="6" t="s">
        <v>137</v>
      </c>
      <c r="C181" s="10">
        <v>208.75000002235168</v>
      </c>
      <c r="D181" s="10">
        <v>1261.919999771118</v>
      </c>
      <c r="E181" s="96"/>
      <c r="F181" s="10">
        <v>208.75000002235168</v>
      </c>
      <c r="G181" s="10">
        <v>1261.919999771118</v>
      </c>
      <c r="H181" s="96" t="s">
        <v>313</v>
      </c>
      <c r="I181" s="10">
        <v>0</v>
      </c>
      <c r="J181" s="10">
        <v>0</v>
      </c>
      <c r="K181" s="96" t="s">
        <v>313</v>
      </c>
    </row>
    <row r="182" spans="1:11">
      <c r="A182" s="33"/>
      <c r="B182" s="6" t="s">
        <v>138</v>
      </c>
      <c r="C182" s="10">
        <v>28.749999992549402</v>
      </c>
      <c r="D182" s="10">
        <v>289.51999977111802</v>
      </c>
      <c r="E182" s="96"/>
      <c r="F182" s="10">
        <v>28.749999992549402</v>
      </c>
      <c r="G182" s="10">
        <v>289.51999977111802</v>
      </c>
      <c r="H182" s="96" t="s">
        <v>313</v>
      </c>
      <c r="I182" s="10">
        <v>0</v>
      </c>
      <c r="J182" s="10">
        <v>0</v>
      </c>
      <c r="K182" s="96" t="s">
        <v>313</v>
      </c>
    </row>
    <row r="183" spans="1:11">
      <c r="A183" s="33"/>
      <c r="B183" s="6" t="s">
        <v>139</v>
      </c>
      <c r="C183" s="17">
        <v>2266.0033006854533</v>
      </c>
      <c r="D183" s="17">
        <v>18153.290319279786</v>
      </c>
      <c r="E183" s="107"/>
      <c r="F183" s="17">
        <v>2266.0033006854533</v>
      </c>
      <c r="G183" s="17">
        <v>18153.290319279786</v>
      </c>
      <c r="H183" s="107" t="s">
        <v>313</v>
      </c>
      <c r="I183" s="17">
        <v>0</v>
      </c>
      <c r="J183" s="17">
        <v>0</v>
      </c>
      <c r="K183" s="107" t="s">
        <v>313</v>
      </c>
    </row>
    <row r="184" spans="1:11">
      <c r="A184" s="33">
        <v>1.4</v>
      </c>
      <c r="B184" s="6" t="s">
        <v>132</v>
      </c>
      <c r="C184" s="15"/>
      <c r="D184" s="15"/>
      <c r="E184" s="105"/>
      <c r="F184" s="15" t="s">
        <v>313</v>
      </c>
      <c r="G184" s="15" t="s">
        <v>313</v>
      </c>
      <c r="H184" s="105" t="s">
        <v>313</v>
      </c>
      <c r="I184" s="15" t="s">
        <v>313</v>
      </c>
      <c r="J184" s="15" t="s">
        <v>313</v>
      </c>
      <c r="K184" s="105" t="s">
        <v>313</v>
      </c>
    </row>
    <row r="185" spans="1:11">
      <c r="A185" s="33"/>
      <c r="B185" s="6" t="s">
        <v>99</v>
      </c>
      <c r="C185" s="10">
        <v>0</v>
      </c>
      <c r="D185" s="10">
        <v>0</v>
      </c>
      <c r="E185" s="96"/>
      <c r="F185" s="10">
        <v>0</v>
      </c>
      <c r="G185" s="10">
        <v>0</v>
      </c>
      <c r="H185" s="96" t="s">
        <v>313</v>
      </c>
      <c r="I185" s="10">
        <v>0</v>
      </c>
      <c r="J185" s="10">
        <v>0</v>
      </c>
      <c r="K185" s="96" t="s">
        <v>313</v>
      </c>
    </row>
    <row r="186" spans="1:11">
      <c r="A186" s="6"/>
      <c r="B186" s="6" t="s">
        <v>100</v>
      </c>
      <c r="C186" s="10">
        <v>0</v>
      </c>
      <c r="D186" s="10">
        <v>0</v>
      </c>
      <c r="E186" s="96"/>
      <c r="F186" s="10">
        <v>0</v>
      </c>
      <c r="G186" s="10">
        <v>0</v>
      </c>
      <c r="H186" s="96" t="s">
        <v>313</v>
      </c>
      <c r="I186" s="10">
        <v>0</v>
      </c>
      <c r="J186" s="10">
        <v>0</v>
      </c>
      <c r="K186" s="96" t="s">
        <v>313</v>
      </c>
    </row>
    <row r="187" spans="1:11">
      <c r="A187" s="6"/>
      <c r="B187" s="6" t="s">
        <v>137</v>
      </c>
      <c r="C187" s="10">
        <v>98.238566720455296</v>
      </c>
      <c r="D187" s="10">
        <v>29.958844672735999</v>
      </c>
      <c r="E187" s="96"/>
      <c r="F187" s="10">
        <v>98.238566720455296</v>
      </c>
      <c r="G187" s="10">
        <v>29.958844672735999</v>
      </c>
      <c r="H187" s="96" t="s">
        <v>313</v>
      </c>
      <c r="I187" s="10">
        <v>0</v>
      </c>
      <c r="J187" s="10">
        <v>0</v>
      </c>
      <c r="K187" s="96" t="s">
        <v>313</v>
      </c>
    </row>
    <row r="188" spans="1:11">
      <c r="A188" s="6"/>
      <c r="B188" s="6" t="s">
        <v>138</v>
      </c>
      <c r="C188" s="10">
        <v>313159.19777897251</v>
      </c>
      <c r="D188" s="10">
        <v>260448.67261821867</v>
      </c>
      <c r="E188" s="96"/>
      <c r="F188" s="10">
        <v>313159.19777897251</v>
      </c>
      <c r="G188" s="10">
        <v>260448.67261821867</v>
      </c>
      <c r="H188" s="96" t="s">
        <v>313</v>
      </c>
      <c r="I188" s="10">
        <v>0</v>
      </c>
      <c r="J188" s="10">
        <v>0</v>
      </c>
      <c r="K188" s="96" t="s">
        <v>313</v>
      </c>
    </row>
    <row r="189" spans="1:11">
      <c r="A189" s="6"/>
      <c r="B189" s="6" t="s">
        <v>139</v>
      </c>
      <c r="C189" s="17">
        <v>313257.43634569296</v>
      </c>
      <c r="D189" s="17">
        <v>260478.63146289141</v>
      </c>
      <c r="E189" s="107"/>
      <c r="F189" s="17">
        <v>313257.43634569296</v>
      </c>
      <c r="G189" s="17">
        <v>260478.63146289141</v>
      </c>
      <c r="H189" s="107" t="s">
        <v>313</v>
      </c>
      <c r="I189" s="17">
        <v>0</v>
      </c>
      <c r="J189" s="17">
        <v>0</v>
      </c>
      <c r="K189" s="107" t="s">
        <v>313</v>
      </c>
    </row>
    <row r="190" spans="1:11">
      <c r="A190" s="6"/>
      <c r="B190" s="6" t="s">
        <v>133</v>
      </c>
      <c r="C190" s="17">
        <v>1365901.5328014609</v>
      </c>
      <c r="D190" s="17">
        <v>2235428.9309709719</v>
      </c>
      <c r="E190" s="107"/>
      <c r="F190" s="17">
        <v>1365898.5328014609</v>
      </c>
      <c r="G190" s="17">
        <v>2231838.2654809719</v>
      </c>
      <c r="H190" s="107" t="s">
        <v>313</v>
      </c>
      <c r="I190" s="17">
        <v>3</v>
      </c>
      <c r="J190" s="17">
        <v>3590.6654899999999</v>
      </c>
      <c r="K190" s="107" t="s">
        <v>313</v>
      </c>
    </row>
    <row r="191" spans="1:11">
      <c r="A191" s="6"/>
      <c r="B191" s="6"/>
      <c r="C191" s="19"/>
      <c r="D191" s="19"/>
      <c r="E191" s="107"/>
      <c r="F191" s="19" t="s">
        <v>313</v>
      </c>
      <c r="G191" s="19" t="s">
        <v>313</v>
      </c>
      <c r="H191" s="107" t="s">
        <v>313</v>
      </c>
      <c r="I191" s="19" t="s">
        <v>313</v>
      </c>
      <c r="J191" s="19" t="s">
        <v>313</v>
      </c>
      <c r="K191" s="107" t="s">
        <v>313</v>
      </c>
    </row>
    <row r="192" spans="1:11">
      <c r="A192" s="6" t="s">
        <v>109</v>
      </c>
      <c r="B192" s="5" t="s">
        <v>134</v>
      </c>
      <c r="C192" s="15"/>
      <c r="D192" s="15"/>
      <c r="E192" s="105"/>
      <c r="F192" s="15" t="s">
        <v>313</v>
      </c>
      <c r="G192" s="15" t="s">
        <v>313</v>
      </c>
      <c r="H192" s="105" t="s">
        <v>313</v>
      </c>
      <c r="I192" s="15" t="s">
        <v>313</v>
      </c>
      <c r="J192" s="15" t="s">
        <v>313</v>
      </c>
      <c r="K192" s="105" t="s">
        <v>313</v>
      </c>
    </row>
    <row r="193" spans="1:11">
      <c r="A193" s="6"/>
      <c r="B193" s="6" t="s">
        <v>99</v>
      </c>
      <c r="C193" s="10">
        <v>143939.06501058422</v>
      </c>
      <c r="D193" s="10">
        <v>1126818.3188029912</v>
      </c>
      <c r="E193" s="96"/>
      <c r="F193" s="10">
        <v>143917.06501058422</v>
      </c>
      <c r="G193" s="10">
        <v>1118512.2215829911</v>
      </c>
      <c r="H193" s="96" t="s">
        <v>313</v>
      </c>
      <c r="I193" s="10">
        <v>22</v>
      </c>
      <c r="J193" s="10">
        <v>8306.0972199999997</v>
      </c>
      <c r="K193" s="96" t="s">
        <v>313</v>
      </c>
    </row>
    <row r="194" spans="1:11">
      <c r="A194" s="6"/>
      <c r="B194" s="6" t="s">
        <v>100</v>
      </c>
      <c r="C194" s="10">
        <v>486915.94260625046</v>
      </c>
      <c r="D194" s="10">
        <v>1670234.2810561061</v>
      </c>
      <c r="E194" s="96"/>
      <c r="F194" s="10">
        <v>486915.94260625046</v>
      </c>
      <c r="G194" s="10">
        <v>1670234.2810561061</v>
      </c>
      <c r="H194" s="96" t="s">
        <v>313</v>
      </c>
      <c r="I194" s="10">
        <v>0</v>
      </c>
      <c r="J194" s="10">
        <v>0</v>
      </c>
      <c r="K194" s="96" t="s">
        <v>313</v>
      </c>
    </row>
    <row r="195" spans="1:11">
      <c r="A195" s="6"/>
      <c r="B195" s="6" t="s">
        <v>137</v>
      </c>
      <c r="C195" s="10">
        <v>145161.6353883397</v>
      </c>
      <c r="D195" s="10">
        <v>285632.4173529197</v>
      </c>
      <c r="E195" s="96"/>
      <c r="F195" s="10">
        <v>145161.6353883397</v>
      </c>
      <c r="G195" s="10">
        <v>285632.4173529197</v>
      </c>
      <c r="H195" s="96" t="s">
        <v>313</v>
      </c>
      <c r="I195" s="10">
        <v>0</v>
      </c>
      <c r="J195" s="10">
        <v>0</v>
      </c>
      <c r="K195" s="96" t="s">
        <v>313</v>
      </c>
    </row>
    <row r="196" spans="1:11">
      <c r="A196" s="6"/>
      <c r="B196" s="6" t="s">
        <v>138</v>
      </c>
      <c r="C196" s="10">
        <v>706426.38522536785</v>
      </c>
      <c r="D196" s="10">
        <v>414469.39002967539</v>
      </c>
      <c r="E196" s="96"/>
      <c r="F196" s="10">
        <v>706426.38522536785</v>
      </c>
      <c r="G196" s="10">
        <v>414469.39002967539</v>
      </c>
      <c r="H196" s="96" t="s">
        <v>313</v>
      </c>
      <c r="I196" s="10">
        <v>0</v>
      </c>
      <c r="J196" s="10">
        <v>0</v>
      </c>
      <c r="K196" s="96" t="s">
        <v>313</v>
      </c>
    </row>
    <row r="197" spans="1:11">
      <c r="A197" s="6"/>
      <c r="B197" s="6" t="s">
        <v>139</v>
      </c>
      <c r="C197" s="17">
        <v>1482443.0282305423</v>
      </c>
      <c r="D197" s="17">
        <v>3497154.4072416918</v>
      </c>
      <c r="E197" s="107"/>
      <c r="F197" s="17">
        <v>1482421.0282305423</v>
      </c>
      <c r="G197" s="17">
        <v>3488848.310021692</v>
      </c>
      <c r="H197" s="107" t="s">
        <v>313</v>
      </c>
      <c r="I197" s="17">
        <v>22</v>
      </c>
      <c r="J197" s="17">
        <v>8306.0972199999997</v>
      </c>
      <c r="K197" s="107" t="s">
        <v>313</v>
      </c>
    </row>
    <row r="198" spans="1:11" ht="13.5" thickBot="1">
      <c r="A198" s="6" t="s">
        <v>110</v>
      </c>
      <c r="B198" s="6"/>
      <c r="C198" s="20">
        <v>2848344.5610320033</v>
      </c>
      <c r="D198" s="20">
        <v>5732583.3382126642</v>
      </c>
      <c r="E198" s="107"/>
      <c r="F198" s="20">
        <v>2848319.5610320033</v>
      </c>
      <c r="G198" s="20">
        <v>5720686.5755026639</v>
      </c>
      <c r="H198" s="107" t="s">
        <v>313</v>
      </c>
      <c r="I198" s="20">
        <v>25</v>
      </c>
      <c r="J198" s="20">
        <v>11896.762709999999</v>
      </c>
      <c r="K198" s="107" t="s">
        <v>313</v>
      </c>
    </row>
    <row r="199" spans="1:11" ht="13.5" thickTop="1">
      <c r="C199" s="2"/>
      <c r="D199" s="2"/>
      <c r="E199" s="57"/>
      <c r="F199" s="2"/>
      <c r="G199" s="2"/>
      <c r="H199" s="57"/>
      <c r="I199" s="2"/>
      <c r="J199" s="2"/>
      <c r="K199" s="57"/>
    </row>
    <row r="200" spans="1:11" ht="13.5" thickBot="1">
      <c r="C200" s="78"/>
      <c r="D200" s="78"/>
      <c r="E200" s="124"/>
      <c r="F200" s="78"/>
      <c r="G200" s="78"/>
      <c r="H200" s="124"/>
      <c r="I200" s="78"/>
      <c r="J200" s="78"/>
      <c r="K200" s="124"/>
    </row>
  </sheetData>
  <mergeCells count="6">
    <mergeCell ref="C1:E1"/>
    <mergeCell ref="I1:K1"/>
    <mergeCell ref="C101:E101"/>
    <mergeCell ref="I101:K101"/>
    <mergeCell ref="F1:H1"/>
    <mergeCell ref="F101:H101"/>
  </mergeCells>
  <phoneticPr fontId="16" type="noConversion"/>
  <pageMargins left="0.75" right="0.75" top="1" bottom="1" header="0.5" footer="0.5"/>
  <pageSetup paperSize="9" scale="49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G177"/>
  <sheetViews>
    <sheetView zoomScale="80" zoomScaleNormal="80" workbookViewId="0">
      <selection activeCell="F13" sqref="F13"/>
    </sheetView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" customWidth="1"/>
    <col min="8" max="16384" width="8.85546875" style="1"/>
  </cols>
  <sheetData>
    <row r="1" spans="1:7">
      <c r="A1" s="25" t="s">
        <v>233</v>
      </c>
      <c r="B1" s="7"/>
      <c r="C1" s="7"/>
      <c r="D1" s="7"/>
      <c r="E1" s="411" t="s">
        <v>113</v>
      </c>
      <c r="F1" s="412"/>
      <c r="G1" s="413"/>
    </row>
    <row r="2" spans="1:7">
      <c r="A2" s="141"/>
      <c r="B2" s="27"/>
      <c r="C2" s="27"/>
      <c r="D2" s="27"/>
      <c r="E2" s="142"/>
      <c r="F2" s="27"/>
      <c r="G2" s="137" t="s">
        <v>237</v>
      </c>
    </row>
    <row r="3" spans="1:7">
      <c r="A3" s="414" t="s">
        <v>141</v>
      </c>
      <c r="B3" s="414"/>
      <c r="C3" s="414"/>
      <c r="D3" s="415"/>
      <c r="E3" s="416" t="s">
        <v>312</v>
      </c>
      <c r="F3" s="417"/>
      <c r="G3" s="127" t="s">
        <v>300</v>
      </c>
    </row>
    <row r="4" spans="1:7">
      <c r="A4" s="414"/>
      <c r="B4" s="414"/>
      <c r="C4" s="414"/>
      <c r="D4" s="415"/>
      <c r="E4" s="40" t="s">
        <v>142</v>
      </c>
      <c r="F4" s="41" t="s">
        <v>143</v>
      </c>
      <c r="G4" s="128" t="s">
        <v>143</v>
      </c>
    </row>
    <row r="5" spans="1:7">
      <c r="A5" s="414"/>
      <c r="B5" s="414"/>
      <c r="C5" s="414"/>
      <c r="D5" s="415"/>
      <c r="E5" s="129" t="s">
        <v>144</v>
      </c>
      <c r="F5" s="130" t="s">
        <v>144</v>
      </c>
      <c r="G5" s="131" t="s">
        <v>144</v>
      </c>
    </row>
    <row r="6" spans="1:7" ht="13.5" thickBot="1">
      <c r="A6" s="414"/>
      <c r="B6" s="414"/>
      <c r="C6" s="414"/>
      <c r="D6" s="415"/>
      <c r="E6" s="132" t="s">
        <v>3</v>
      </c>
      <c r="F6" s="133" t="s">
        <v>3</v>
      </c>
      <c r="G6" s="134" t="s">
        <v>3</v>
      </c>
    </row>
    <row r="7" spans="1:7">
      <c r="A7" s="418" t="s">
        <v>140</v>
      </c>
      <c r="B7" s="419"/>
      <c r="C7" s="419"/>
      <c r="D7" s="419"/>
      <c r="E7" s="42"/>
      <c r="F7" s="43"/>
      <c r="G7" s="44"/>
    </row>
    <row r="8" spans="1:7">
      <c r="A8" s="420" t="s">
        <v>145</v>
      </c>
      <c r="B8" s="420"/>
      <c r="C8" s="420"/>
      <c r="D8" s="420"/>
      <c r="E8" s="45"/>
      <c r="F8" s="46"/>
      <c r="G8" s="47"/>
    </row>
    <row r="9" spans="1:7">
      <c r="A9" s="26"/>
      <c r="B9" s="421" t="s">
        <v>146</v>
      </c>
      <c r="C9" s="421"/>
      <c r="D9" s="421"/>
      <c r="E9" s="48">
        <v>50101.133509947394</v>
      </c>
      <c r="F9" s="48">
        <v>53070.3112416367</v>
      </c>
      <c r="G9" s="48">
        <v>47131.520600000003</v>
      </c>
    </row>
    <row r="10" spans="1:7">
      <c r="A10" s="26"/>
      <c r="B10" s="422" t="s">
        <v>147</v>
      </c>
      <c r="C10" s="422"/>
      <c r="D10" s="422"/>
      <c r="E10" s="48">
        <v>1246276.1795204205</v>
      </c>
      <c r="F10" s="48">
        <v>1285389.070480478</v>
      </c>
      <c r="G10" s="48">
        <v>1205035.4782432797</v>
      </c>
    </row>
    <row r="11" spans="1:7">
      <c r="A11" s="26"/>
      <c r="B11" s="423" t="s">
        <v>148</v>
      </c>
      <c r="C11" s="423"/>
      <c r="D11" s="423"/>
      <c r="E11" s="48">
        <v>151194.571240661</v>
      </c>
      <c r="F11" s="48">
        <v>153424.66050156299</v>
      </c>
      <c r="G11" s="48">
        <v>134449.44977783924</v>
      </c>
    </row>
    <row r="12" spans="1:7">
      <c r="A12" s="26"/>
      <c r="B12" s="423" t="s">
        <v>149</v>
      </c>
      <c r="C12" s="423"/>
      <c r="D12" s="423"/>
      <c r="E12" s="48">
        <v>597911.08380776632</v>
      </c>
      <c r="F12" s="48">
        <v>822247.7528775906</v>
      </c>
      <c r="G12" s="48">
        <v>805841.01762084698</v>
      </c>
    </row>
    <row r="13" spans="1:7">
      <c r="A13" s="26"/>
      <c r="B13" s="423" t="s">
        <v>150</v>
      </c>
      <c r="C13" s="423"/>
      <c r="D13" s="423"/>
      <c r="E13" s="48">
        <v>4260974.8450588249</v>
      </c>
      <c r="F13" s="48">
        <v>4531803.3105291696</v>
      </c>
      <c r="G13" s="48">
        <v>4357728.9734868631</v>
      </c>
    </row>
    <row r="14" spans="1:7">
      <c r="A14" s="26"/>
      <c r="B14" s="423" t="s">
        <v>151</v>
      </c>
      <c r="C14" s="423"/>
      <c r="D14" s="423"/>
      <c r="E14" s="48">
        <v>0</v>
      </c>
      <c r="F14" s="48">
        <v>0</v>
      </c>
      <c r="G14" s="48">
        <v>0</v>
      </c>
    </row>
    <row r="15" spans="1:7" ht="13.5" thickBot="1">
      <c r="A15" s="26"/>
      <c r="B15" s="424" t="s">
        <v>152</v>
      </c>
      <c r="C15" s="424"/>
      <c r="D15" s="424"/>
      <c r="E15" s="50">
        <v>6306457.8131376207</v>
      </c>
      <c r="F15" s="50">
        <v>6845935.1056304378</v>
      </c>
      <c r="G15" s="50">
        <v>6550186.4397288291</v>
      </c>
    </row>
    <row r="16" spans="1:7" ht="13.5" thickTop="1">
      <c r="A16" s="26"/>
      <c r="B16" s="425"/>
      <c r="C16" s="425"/>
      <c r="D16" s="425"/>
      <c r="E16" s="52" t="s">
        <v>313</v>
      </c>
      <c r="F16" s="52" t="s">
        <v>313</v>
      </c>
      <c r="G16" s="52" t="s">
        <v>313</v>
      </c>
    </row>
    <row r="17" spans="1:7">
      <c r="A17" s="420" t="s">
        <v>153</v>
      </c>
      <c r="B17" s="420"/>
      <c r="C17" s="420"/>
      <c r="D17" s="420"/>
      <c r="E17" s="46" t="s">
        <v>313</v>
      </c>
      <c r="F17" s="46" t="s">
        <v>313</v>
      </c>
      <c r="G17" s="46" t="s">
        <v>313</v>
      </c>
    </row>
    <row r="18" spans="1:7">
      <c r="A18" s="26"/>
      <c r="B18" s="421" t="s">
        <v>146</v>
      </c>
      <c r="C18" s="421"/>
      <c r="D18" s="421"/>
      <c r="E18" s="48">
        <v>4738.0435372269303</v>
      </c>
      <c r="F18" s="48">
        <v>4722.0257949903607</v>
      </c>
      <c r="G18" s="48">
        <v>3662</v>
      </c>
    </row>
    <row r="19" spans="1:7">
      <c r="A19" s="26"/>
      <c r="B19" s="422" t="s">
        <v>147</v>
      </c>
      <c r="C19" s="422"/>
      <c r="D19" s="422"/>
      <c r="E19" s="48">
        <v>812649.19673318486</v>
      </c>
      <c r="F19" s="48">
        <v>833929.51181280485</v>
      </c>
      <c r="G19" s="48">
        <v>805313.58218750393</v>
      </c>
    </row>
    <row r="20" spans="1:7">
      <c r="A20" s="26"/>
      <c r="B20" s="423" t="s">
        <v>148</v>
      </c>
      <c r="C20" s="423"/>
      <c r="D20" s="423"/>
      <c r="E20" s="48">
        <v>0</v>
      </c>
      <c r="F20" s="48">
        <v>0</v>
      </c>
      <c r="G20" s="48">
        <v>0</v>
      </c>
    </row>
    <row r="21" spans="1:7">
      <c r="A21" s="26"/>
      <c r="B21" s="423" t="s">
        <v>149</v>
      </c>
      <c r="C21" s="423"/>
      <c r="D21" s="423"/>
      <c r="E21" s="48">
        <v>569841.12121765327</v>
      </c>
      <c r="F21" s="48">
        <v>581287.55953027878</v>
      </c>
      <c r="G21" s="48">
        <v>610442.8157205868</v>
      </c>
    </row>
    <row r="22" spans="1:7">
      <c r="A22" s="26"/>
      <c r="B22" s="423" t="s">
        <v>150</v>
      </c>
      <c r="C22" s="423"/>
      <c r="D22" s="423"/>
      <c r="E22" s="48">
        <v>3349501.6183803105</v>
      </c>
      <c r="F22" s="48">
        <v>3460284.3699624864</v>
      </c>
      <c r="G22" s="48">
        <v>3294052.6708096601</v>
      </c>
    </row>
    <row r="23" spans="1:7">
      <c r="A23" s="26"/>
      <c r="B23" s="423" t="s">
        <v>151</v>
      </c>
      <c r="C23" s="423"/>
      <c r="D23" s="423"/>
      <c r="E23" s="48">
        <v>0</v>
      </c>
      <c r="F23" s="48">
        <v>0</v>
      </c>
      <c r="G23" s="48">
        <v>0</v>
      </c>
    </row>
    <row r="24" spans="1:7" ht="13.5" thickBot="1">
      <c r="A24" s="26"/>
      <c r="B24" s="424" t="s">
        <v>154</v>
      </c>
      <c r="C24" s="424"/>
      <c r="D24" s="424"/>
      <c r="E24" s="50">
        <v>4736729.9798683757</v>
      </c>
      <c r="F24" s="50">
        <v>4880223.4671005607</v>
      </c>
      <c r="G24" s="50">
        <v>4713471.0687177507</v>
      </c>
    </row>
    <row r="25" spans="1:7" ht="13.5" thickTop="1">
      <c r="A25" s="26"/>
      <c r="B25" s="26"/>
      <c r="C25" s="26"/>
      <c r="D25" s="26"/>
      <c r="E25" s="54" t="s">
        <v>313</v>
      </c>
      <c r="F25" s="54" t="s">
        <v>313</v>
      </c>
      <c r="G25" s="54" t="s">
        <v>313</v>
      </c>
    </row>
    <row r="26" spans="1:7">
      <c r="A26" s="420" t="s">
        <v>155</v>
      </c>
      <c r="B26" s="420"/>
      <c r="C26" s="420"/>
      <c r="D26" s="420"/>
      <c r="E26" s="46" t="s">
        <v>313</v>
      </c>
      <c r="F26" s="46" t="s">
        <v>313</v>
      </c>
      <c r="G26" s="46" t="s">
        <v>313</v>
      </c>
    </row>
    <row r="27" spans="1:7">
      <c r="A27" s="26"/>
      <c r="B27" s="421" t="s">
        <v>146</v>
      </c>
      <c r="C27" s="421"/>
      <c r="D27" s="421"/>
      <c r="E27" s="48">
        <v>0</v>
      </c>
      <c r="F27" s="48">
        <v>0</v>
      </c>
      <c r="G27" s="48">
        <v>0</v>
      </c>
    </row>
    <row r="28" spans="1:7">
      <c r="A28" s="26"/>
      <c r="B28" s="422" t="s">
        <v>147</v>
      </c>
      <c r="C28" s="422"/>
      <c r="D28" s="422"/>
      <c r="E28" s="48">
        <v>0</v>
      </c>
      <c r="F28" s="48">
        <v>0</v>
      </c>
      <c r="G28" s="48">
        <v>0</v>
      </c>
    </row>
    <row r="29" spans="1:7">
      <c r="A29" s="26"/>
      <c r="B29" s="423" t="s">
        <v>148</v>
      </c>
      <c r="C29" s="423"/>
      <c r="D29" s="423"/>
      <c r="E29" s="48">
        <v>0</v>
      </c>
      <c r="F29" s="48">
        <v>0</v>
      </c>
      <c r="G29" s="48">
        <v>0</v>
      </c>
    </row>
    <row r="30" spans="1:7">
      <c r="A30" s="26"/>
      <c r="B30" s="423" t="s">
        <v>149</v>
      </c>
      <c r="C30" s="423"/>
      <c r="D30" s="423"/>
      <c r="E30" s="48">
        <v>0</v>
      </c>
      <c r="F30" s="48">
        <v>0</v>
      </c>
      <c r="G30" s="48">
        <v>0</v>
      </c>
    </row>
    <row r="31" spans="1:7">
      <c r="A31" s="26"/>
      <c r="B31" s="423" t="s">
        <v>150</v>
      </c>
      <c r="C31" s="423"/>
      <c r="D31" s="423"/>
      <c r="E31" s="48">
        <v>451.87650000000002</v>
      </c>
      <c r="F31" s="48">
        <v>666.37034874248002</v>
      </c>
      <c r="G31" s="48">
        <v>326.395725605932</v>
      </c>
    </row>
    <row r="32" spans="1:7">
      <c r="A32" s="26"/>
      <c r="B32" s="423" t="s">
        <v>151</v>
      </c>
      <c r="C32" s="423"/>
      <c r="D32" s="423"/>
      <c r="E32" s="48">
        <v>0</v>
      </c>
      <c r="F32" s="48">
        <v>0</v>
      </c>
      <c r="G32" s="48">
        <v>0</v>
      </c>
    </row>
    <row r="33" spans="1:7" ht="13.5" thickBot="1">
      <c r="A33" s="26"/>
      <c r="B33" s="424" t="s">
        <v>156</v>
      </c>
      <c r="C33" s="424"/>
      <c r="D33" s="424"/>
      <c r="E33" s="50">
        <v>451.87650000000002</v>
      </c>
      <c r="F33" s="50">
        <v>666.37034874248002</v>
      </c>
      <c r="G33" s="50">
        <v>326.395725605932</v>
      </c>
    </row>
    <row r="34" spans="1:7" ht="13.5" thickTop="1">
      <c r="A34" s="26"/>
      <c r="B34" s="26"/>
      <c r="C34" s="26"/>
      <c r="D34" s="26"/>
      <c r="E34" s="54" t="s">
        <v>313</v>
      </c>
      <c r="F34" s="54" t="s">
        <v>313</v>
      </c>
      <c r="G34" s="54" t="s">
        <v>313</v>
      </c>
    </row>
    <row r="35" spans="1:7">
      <c r="A35" s="420" t="s">
        <v>157</v>
      </c>
      <c r="B35" s="420"/>
      <c r="C35" s="420"/>
      <c r="D35" s="420"/>
      <c r="E35" s="46" t="s">
        <v>313</v>
      </c>
      <c r="F35" s="46" t="s">
        <v>313</v>
      </c>
      <c r="G35" s="46" t="s">
        <v>313</v>
      </c>
    </row>
    <row r="36" spans="1:7">
      <c r="A36" s="26"/>
      <c r="B36" s="421" t="s">
        <v>146</v>
      </c>
      <c r="C36" s="421"/>
      <c r="D36" s="421"/>
      <c r="E36" s="48">
        <v>45363.089972720496</v>
      </c>
      <c r="F36" s="48">
        <v>48348.285446646303</v>
      </c>
      <c r="G36" s="48">
        <v>43469.520600000003</v>
      </c>
    </row>
    <row r="37" spans="1:7">
      <c r="A37" s="26"/>
      <c r="B37" s="422" t="s">
        <v>147</v>
      </c>
      <c r="C37" s="422"/>
      <c r="D37" s="422"/>
      <c r="E37" s="48">
        <v>433626.98278723529</v>
      </c>
      <c r="F37" s="48">
        <v>451459.55866767303</v>
      </c>
      <c r="G37" s="48">
        <v>399721.89605577581</v>
      </c>
    </row>
    <row r="38" spans="1:7">
      <c r="A38" s="26"/>
      <c r="B38" s="423" t="s">
        <v>148</v>
      </c>
      <c r="C38" s="423"/>
      <c r="D38" s="423"/>
      <c r="E38" s="48">
        <v>151194.571240661</v>
      </c>
      <c r="F38" s="48">
        <v>153424.66050156299</v>
      </c>
      <c r="G38" s="48">
        <v>134449.44977783924</v>
      </c>
    </row>
    <row r="39" spans="1:7">
      <c r="A39" s="26"/>
      <c r="B39" s="423" t="s">
        <v>149</v>
      </c>
      <c r="C39" s="423"/>
      <c r="D39" s="423"/>
      <c r="E39" s="48">
        <v>28069.962590113028</v>
      </c>
      <c r="F39" s="48">
        <v>240960.1933473121</v>
      </c>
      <c r="G39" s="48">
        <v>195398.20190026</v>
      </c>
    </row>
    <row r="40" spans="1:7">
      <c r="A40" s="26"/>
      <c r="B40" s="423" t="s">
        <v>150</v>
      </c>
      <c r="C40" s="423"/>
      <c r="D40" s="423"/>
      <c r="E40" s="48">
        <v>911021.35017851647</v>
      </c>
      <c r="F40" s="48">
        <v>1070852.5702179398</v>
      </c>
      <c r="G40" s="48">
        <v>1063349.9069515972</v>
      </c>
    </row>
    <row r="41" spans="1:7">
      <c r="A41" s="26"/>
      <c r="B41" s="423" t="s">
        <v>151</v>
      </c>
      <c r="C41" s="423"/>
      <c r="D41" s="423"/>
      <c r="E41" s="48">
        <v>0</v>
      </c>
      <c r="F41" s="48">
        <v>0</v>
      </c>
      <c r="G41" s="48">
        <v>0</v>
      </c>
    </row>
    <row r="42" spans="1:7" ht="13.5" thickBot="1">
      <c r="A42" s="26"/>
      <c r="B42" s="424" t="s">
        <v>158</v>
      </c>
      <c r="C42" s="424"/>
      <c r="D42" s="424"/>
      <c r="E42" s="50">
        <v>1569275.9567692461</v>
      </c>
      <c r="F42" s="50">
        <v>1965045.2681811342</v>
      </c>
      <c r="G42" s="50">
        <v>1836388.9752854723</v>
      </c>
    </row>
    <row r="43" spans="1:7" ht="13.5" thickTop="1">
      <c r="A43" s="26"/>
      <c r="B43" s="26"/>
      <c r="C43" s="26"/>
      <c r="D43" s="26"/>
      <c r="E43" s="54" t="s">
        <v>313</v>
      </c>
      <c r="F43" s="54" t="s">
        <v>313</v>
      </c>
      <c r="G43" s="54" t="s">
        <v>313</v>
      </c>
    </row>
    <row r="44" spans="1:7">
      <c r="A44" s="420" t="s">
        <v>159</v>
      </c>
      <c r="B44" s="420"/>
      <c r="C44" s="420"/>
      <c r="D44" s="420"/>
      <c r="E44" s="46" t="s">
        <v>313</v>
      </c>
      <c r="F44" s="46" t="s">
        <v>313</v>
      </c>
      <c r="G44" s="46" t="s">
        <v>313</v>
      </c>
    </row>
    <row r="45" spans="1:7">
      <c r="A45" s="26"/>
      <c r="B45" s="421" t="s">
        <v>146</v>
      </c>
      <c r="C45" s="421"/>
      <c r="D45" s="421"/>
      <c r="E45" s="48">
        <v>45765.524451481208</v>
      </c>
      <c r="F45" s="48">
        <v>48743.1536917966</v>
      </c>
      <c r="G45" s="48">
        <v>43740.520600000003</v>
      </c>
    </row>
    <row r="46" spans="1:7">
      <c r="A46" s="26"/>
      <c r="B46" s="422" t="s">
        <v>147</v>
      </c>
      <c r="C46" s="422"/>
      <c r="D46" s="422"/>
      <c r="E46" s="48">
        <v>1061139.2850559333</v>
      </c>
      <c r="F46" s="48">
        <v>1093361.2153059298</v>
      </c>
      <c r="G46" s="48">
        <v>1039799.8474930128</v>
      </c>
    </row>
    <row r="47" spans="1:7">
      <c r="A47" s="26"/>
      <c r="B47" s="423" t="s">
        <v>148</v>
      </c>
      <c r="C47" s="423"/>
      <c r="D47" s="423"/>
      <c r="E47" s="48">
        <v>14862.64441121938</v>
      </c>
      <c r="F47" s="48">
        <v>15105.049118472582</v>
      </c>
      <c r="G47" s="48">
        <v>56723.449777839247</v>
      </c>
    </row>
    <row r="48" spans="1:7">
      <c r="A48" s="26"/>
      <c r="B48" s="423" t="s">
        <v>149</v>
      </c>
      <c r="C48" s="423"/>
      <c r="D48" s="423"/>
      <c r="E48" s="48">
        <v>510790.38543504511</v>
      </c>
      <c r="F48" s="48">
        <v>734275.50420138577</v>
      </c>
      <c r="G48" s="48">
        <v>708002.85224201309</v>
      </c>
    </row>
    <row r="49" spans="1:7">
      <c r="A49" s="26"/>
      <c r="B49" s="423" t="s">
        <v>150</v>
      </c>
      <c r="C49" s="423"/>
      <c r="D49" s="423"/>
      <c r="E49" s="48">
        <v>3073879.5303368764</v>
      </c>
      <c r="F49" s="48">
        <v>3222327.3171321619</v>
      </c>
      <c r="G49" s="48">
        <v>3355349.3904461134</v>
      </c>
    </row>
    <row r="50" spans="1:7">
      <c r="A50" s="26"/>
      <c r="B50" s="423" t="s">
        <v>151</v>
      </c>
      <c r="C50" s="423"/>
      <c r="D50" s="423"/>
      <c r="E50" s="48">
        <v>0</v>
      </c>
      <c r="F50" s="48">
        <v>0</v>
      </c>
      <c r="G50" s="48">
        <v>0</v>
      </c>
    </row>
    <row r="51" spans="1:7" ht="13.5" thickBot="1">
      <c r="A51" s="26"/>
      <c r="B51" s="424" t="s">
        <v>160</v>
      </c>
      <c r="C51" s="424"/>
      <c r="D51" s="424"/>
      <c r="E51" s="50">
        <v>4706437.3696905551</v>
      </c>
      <c r="F51" s="50">
        <v>5113812.2394497469</v>
      </c>
      <c r="G51" s="50">
        <v>5203616.0605589785</v>
      </c>
    </row>
    <row r="52" spans="1:7" ht="13.5" thickTop="1">
      <c r="A52" s="26"/>
      <c r="B52" s="425"/>
      <c r="C52" s="425"/>
      <c r="D52" s="425"/>
      <c r="E52" s="52" t="s">
        <v>313</v>
      </c>
      <c r="F52" s="52" t="s">
        <v>313</v>
      </c>
      <c r="G52" s="52" t="s">
        <v>313</v>
      </c>
    </row>
    <row r="53" spans="1:7">
      <c r="A53" s="420" t="s">
        <v>161</v>
      </c>
      <c r="B53" s="420"/>
      <c r="C53" s="420"/>
      <c r="D53" s="420"/>
      <c r="E53" s="46" t="s">
        <v>313</v>
      </c>
      <c r="F53" s="46" t="s">
        <v>313</v>
      </c>
      <c r="G53" s="46" t="s">
        <v>313</v>
      </c>
    </row>
    <row r="54" spans="1:7">
      <c r="A54" s="26"/>
      <c r="B54" s="421" t="s">
        <v>146</v>
      </c>
      <c r="C54" s="421"/>
      <c r="D54" s="421"/>
      <c r="E54" s="48">
        <v>625.70896669461399</v>
      </c>
      <c r="F54" s="48">
        <v>625.85011624826495</v>
      </c>
      <c r="G54" s="48">
        <v>406</v>
      </c>
    </row>
    <row r="55" spans="1:7">
      <c r="A55" s="26"/>
      <c r="B55" s="422" t="s">
        <v>147</v>
      </c>
      <c r="C55" s="422"/>
      <c r="D55" s="422"/>
      <c r="E55" s="48">
        <v>631497.96349477093</v>
      </c>
      <c r="F55" s="48">
        <v>649444.68672726571</v>
      </c>
      <c r="G55" s="48">
        <v>641993.23345668369</v>
      </c>
    </row>
    <row r="56" spans="1:7">
      <c r="A56" s="26"/>
      <c r="B56" s="423" t="s">
        <v>148</v>
      </c>
      <c r="C56" s="423"/>
      <c r="D56" s="423"/>
      <c r="E56" s="48">
        <v>0</v>
      </c>
      <c r="F56" s="48">
        <v>0</v>
      </c>
      <c r="G56" s="48">
        <v>0</v>
      </c>
    </row>
    <row r="57" spans="1:7">
      <c r="A57" s="26"/>
      <c r="B57" s="423" t="s">
        <v>149</v>
      </c>
      <c r="C57" s="423"/>
      <c r="D57" s="423"/>
      <c r="E57" s="48">
        <v>485058.52241871285</v>
      </c>
      <c r="F57" s="48">
        <v>495956.33236483333</v>
      </c>
      <c r="G57" s="48">
        <v>513583.28020856547</v>
      </c>
    </row>
    <row r="58" spans="1:7">
      <c r="A58" s="26"/>
      <c r="B58" s="423" t="s">
        <v>150</v>
      </c>
      <c r="C58" s="423"/>
      <c r="D58" s="423"/>
      <c r="E58" s="48">
        <v>2503968.0436436711</v>
      </c>
      <c r="F58" s="48">
        <v>2503446.0797621016</v>
      </c>
      <c r="G58" s="48">
        <v>2445313.9071947238</v>
      </c>
    </row>
    <row r="59" spans="1:7">
      <c r="A59" s="26"/>
      <c r="B59" s="423" t="s">
        <v>151</v>
      </c>
      <c r="C59" s="423"/>
      <c r="D59" s="423"/>
      <c r="E59" s="48">
        <v>0</v>
      </c>
      <c r="F59" s="48">
        <v>0</v>
      </c>
      <c r="G59" s="48">
        <v>0</v>
      </c>
    </row>
    <row r="60" spans="1:7" ht="13.5" thickBot="1">
      <c r="A60" s="26"/>
      <c r="B60" s="424" t="s">
        <v>162</v>
      </c>
      <c r="C60" s="424"/>
      <c r="D60" s="424"/>
      <c r="E60" s="50">
        <v>3621150.2385238493</v>
      </c>
      <c r="F60" s="50">
        <v>3649472.9489704492</v>
      </c>
      <c r="G60" s="50">
        <v>3601296.4208599729</v>
      </c>
    </row>
    <row r="61" spans="1:7" ht="13.5" thickTop="1">
      <c r="A61" s="26"/>
      <c r="B61" s="26"/>
      <c r="C61" s="26"/>
      <c r="D61" s="26"/>
      <c r="E61" s="54" t="s">
        <v>313</v>
      </c>
      <c r="F61" s="54" t="s">
        <v>313</v>
      </c>
      <c r="G61" s="54" t="s">
        <v>313</v>
      </c>
    </row>
    <row r="62" spans="1:7">
      <c r="A62" s="420" t="s">
        <v>163</v>
      </c>
      <c r="B62" s="420"/>
      <c r="C62" s="420"/>
      <c r="D62" s="420"/>
      <c r="E62" s="46" t="s">
        <v>313</v>
      </c>
      <c r="F62" s="46" t="s">
        <v>313</v>
      </c>
      <c r="G62" s="46" t="s">
        <v>313</v>
      </c>
    </row>
    <row r="63" spans="1:7">
      <c r="A63" s="26"/>
      <c r="B63" s="421" t="s">
        <v>146</v>
      </c>
      <c r="C63" s="421"/>
      <c r="D63" s="421"/>
      <c r="E63" s="48">
        <v>0</v>
      </c>
      <c r="F63" s="48">
        <v>0</v>
      </c>
      <c r="G63" s="48">
        <v>0</v>
      </c>
    </row>
    <row r="64" spans="1:7">
      <c r="A64" s="26"/>
      <c r="B64" s="422" t="s">
        <v>147</v>
      </c>
      <c r="C64" s="422"/>
      <c r="D64" s="422"/>
      <c r="E64" s="48">
        <v>0</v>
      </c>
      <c r="F64" s="48">
        <v>0</v>
      </c>
      <c r="G64" s="48">
        <v>0</v>
      </c>
    </row>
    <row r="65" spans="1:7">
      <c r="A65" s="26"/>
      <c r="B65" s="423" t="s">
        <v>148</v>
      </c>
      <c r="C65" s="423"/>
      <c r="D65" s="423"/>
      <c r="E65" s="48">
        <v>0</v>
      </c>
      <c r="F65" s="48">
        <v>0</v>
      </c>
      <c r="G65" s="48">
        <v>0</v>
      </c>
    </row>
    <row r="66" spans="1:7">
      <c r="A66" s="26"/>
      <c r="B66" s="423" t="s">
        <v>149</v>
      </c>
      <c r="C66" s="423"/>
      <c r="D66" s="423"/>
      <c r="E66" s="48">
        <v>0</v>
      </c>
      <c r="F66" s="48">
        <v>0</v>
      </c>
      <c r="G66" s="48">
        <v>0</v>
      </c>
    </row>
    <row r="67" spans="1:7">
      <c r="A67" s="26"/>
      <c r="B67" s="423" t="s">
        <v>150</v>
      </c>
      <c r="C67" s="423"/>
      <c r="D67" s="423"/>
      <c r="E67" s="48">
        <v>451.87650000000002</v>
      </c>
      <c r="F67" s="48">
        <v>666.37034874248002</v>
      </c>
      <c r="G67" s="48">
        <v>326.68033216995298</v>
      </c>
    </row>
    <row r="68" spans="1:7">
      <c r="A68" s="26"/>
      <c r="B68" s="423" t="s">
        <v>151</v>
      </c>
      <c r="C68" s="423"/>
      <c r="D68" s="423"/>
      <c r="E68" s="48">
        <v>0</v>
      </c>
      <c r="F68" s="48">
        <v>0</v>
      </c>
      <c r="G68" s="48">
        <v>0</v>
      </c>
    </row>
    <row r="69" spans="1:7" ht="13.5" thickBot="1">
      <c r="A69" s="26"/>
      <c r="B69" s="424" t="s">
        <v>164</v>
      </c>
      <c r="C69" s="424"/>
      <c r="D69" s="424"/>
      <c r="E69" s="50">
        <v>451.87650000000002</v>
      </c>
      <c r="F69" s="50">
        <v>666.37034874248002</v>
      </c>
      <c r="G69" s="50">
        <v>326.68033216995298</v>
      </c>
    </row>
    <row r="70" spans="1:7" ht="13.5" thickTop="1">
      <c r="A70" s="26"/>
      <c r="B70" s="26"/>
      <c r="C70" s="26"/>
      <c r="D70" s="26"/>
      <c r="E70" s="54" t="s">
        <v>313</v>
      </c>
      <c r="F70" s="54" t="s">
        <v>313</v>
      </c>
      <c r="G70" s="54" t="s">
        <v>313</v>
      </c>
    </row>
    <row r="71" spans="1:7">
      <c r="A71" s="420" t="s">
        <v>165</v>
      </c>
      <c r="B71" s="420"/>
      <c r="C71" s="420"/>
      <c r="D71" s="420"/>
      <c r="E71" s="46" t="s">
        <v>313</v>
      </c>
      <c r="F71" s="46" t="s">
        <v>313</v>
      </c>
      <c r="G71" s="46" t="s">
        <v>313</v>
      </c>
    </row>
    <row r="72" spans="1:7">
      <c r="A72" s="26"/>
      <c r="B72" s="421" t="s">
        <v>146</v>
      </c>
      <c r="C72" s="421"/>
      <c r="D72" s="421"/>
      <c r="E72" s="48">
        <v>45139.815484786603</v>
      </c>
      <c r="F72" s="48">
        <v>48117.3035755483</v>
      </c>
      <c r="G72" s="48">
        <v>43334.520600000003</v>
      </c>
    </row>
    <row r="73" spans="1:7">
      <c r="A73" s="26"/>
      <c r="B73" s="422" t="s">
        <v>147</v>
      </c>
      <c r="C73" s="422"/>
      <c r="D73" s="422"/>
      <c r="E73" s="48">
        <v>429641.32156116259</v>
      </c>
      <c r="F73" s="48">
        <v>443916.52857866441</v>
      </c>
      <c r="G73" s="48">
        <v>397806.61403632921</v>
      </c>
    </row>
    <row r="74" spans="1:7">
      <c r="A74" s="26"/>
      <c r="B74" s="423" t="s">
        <v>148</v>
      </c>
      <c r="C74" s="423"/>
      <c r="D74" s="423"/>
      <c r="E74" s="48">
        <v>14862.64441121938</v>
      </c>
      <c r="F74" s="48">
        <v>15105.049118472582</v>
      </c>
      <c r="G74" s="48">
        <v>56723.449777839247</v>
      </c>
    </row>
    <row r="75" spans="1:7">
      <c r="A75" s="26"/>
      <c r="B75" s="423" t="s">
        <v>149</v>
      </c>
      <c r="C75" s="423"/>
      <c r="D75" s="423"/>
      <c r="E75" s="48">
        <v>25731.86301633238</v>
      </c>
      <c r="F75" s="48">
        <v>238319.1718365527</v>
      </c>
      <c r="G75" s="48">
        <v>194419.57203344742</v>
      </c>
    </row>
    <row r="76" spans="1:7">
      <c r="A76" s="26"/>
      <c r="B76" s="423" t="s">
        <v>150</v>
      </c>
      <c r="C76" s="423"/>
      <c r="D76" s="423"/>
      <c r="E76" s="48">
        <v>569459.6101932046</v>
      </c>
      <c r="F76" s="48">
        <v>718214.86702131829</v>
      </c>
      <c r="G76" s="48">
        <v>909708.8029192189</v>
      </c>
    </row>
    <row r="77" spans="1:7">
      <c r="A77" s="26"/>
      <c r="B77" s="423" t="s">
        <v>151</v>
      </c>
      <c r="C77" s="423"/>
      <c r="D77" s="423"/>
      <c r="E77" s="48">
        <v>0</v>
      </c>
      <c r="F77" s="48">
        <v>0</v>
      </c>
      <c r="G77" s="48">
        <v>0</v>
      </c>
    </row>
    <row r="78" spans="1:7" ht="13.5" thickBot="1">
      <c r="A78" s="26"/>
      <c r="B78" s="424" t="s">
        <v>166</v>
      </c>
      <c r="C78" s="424"/>
      <c r="D78" s="424"/>
      <c r="E78" s="50">
        <v>1084835.2546667056</v>
      </c>
      <c r="F78" s="50">
        <v>1463672.9201305562</v>
      </c>
      <c r="G78" s="50">
        <v>1601992.9593668347</v>
      </c>
    </row>
    <row r="79" spans="1:7" ht="13.5" thickTop="1">
      <c r="E79" s="2" t="s">
        <v>313</v>
      </c>
      <c r="F79" s="2" t="s">
        <v>313</v>
      </c>
      <c r="G79" s="2" t="s">
        <v>313</v>
      </c>
    </row>
    <row r="80" spans="1:7">
      <c r="A80" s="426" t="s">
        <v>179</v>
      </c>
      <c r="B80" s="427"/>
      <c r="C80" s="427"/>
      <c r="D80" s="427"/>
      <c r="E80" s="2" t="s">
        <v>313</v>
      </c>
      <c r="F80" s="2" t="s">
        <v>313</v>
      </c>
      <c r="G80" s="2" t="s">
        <v>313</v>
      </c>
    </row>
    <row r="81" spans="1:7">
      <c r="A81" s="420" t="s">
        <v>167</v>
      </c>
      <c r="B81" s="420"/>
      <c r="C81" s="420"/>
      <c r="D81" s="420"/>
      <c r="E81" s="2" t="s">
        <v>313</v>
      </c>
      <c r="F81" s="2" t="s">
        <v>313</v>
      </c>
      <c r="G81" s="2" t="s">
        <v>313</v>
      </c>
    </row>
    <row r="82" spans="1:7">
      <c r="A82" s="26"/>
      <c r="B82" s="421" t="s">
        <v>146</v>
      </c>
      <c r="C82" s="421"/>
      <c r="D82" s="421"/>
      <c r="E82" s="48">
        <v>25854.008254586002</v>
      </c>
      <c r="F82" s="48">
        <v>28598.401152586001</v>
      </c>
      <c r="G82" s="48">
        <v>32652.410970000001</v>
      </c>
    </row>
    <row r="83" spans="1:7">
      <c r="A83" s="26"/>
      <c r="B83" s="422" t="s">
        <v>147</v>
      </c>
      <c r="C83" s="422"/>
      <c r="D83" s="422"/>
      <c r="E83" s="48">
        <v>987280.67420024297</v>
      </c>
      <c r="F83" s="48">
        <v>999271.11765863956</v>
      </c>
      <c r="G83" s="48">
        <v>932152.76131195785</v>
      </c>
    </row>
    <row r="84" spans="1:7">
      <c r="A84" s="26"/>
      <c r="B84" s="423" t="s">
        <v>148</v>
      </c>
      <c r="C84" s="423"/>
      <c r="D84" s="423"/>
      <c r="E84" s="48">
        <v>94644.427204560561</v>
      </c>
      <c r="F84" s="48">
        <v>94644.427204560561</v>
      </c>
      <c r="G84" s="48">
        <v>78981.103932500002</v>
      </c>
    </row>
    <row r="85" spans="1:7">
      <c r="A85" s="26"/>
      <c r="B85" s="423" t="s">
        <v>149</v>
      </c>
      <c r="C85" s="423"/>
      <c r="D85" s="423"/>
      <c r="E85" s="48">
        <v>506581.07837270299</v>
      </c>
      <c r="F85" s="48">
        <v>649860.82120795909</v>
      </c>
      <c r="G85" s="48">
        <v>664371.55183965759</v>
      </c>
    </row>
    <row r="86" spans="1:7">
      <c r="A86" s="26"/>
      <c r="B86" s="423" t="s">
        <v>150</v>
      </c>
      <c r="C86" s="423"/>
      <c r="D86" s="423"/>
      <c r="E86" s="48">
        <v>3305524.6620692448</v>
      </c>
      <c r="F86" s="48">
        <v>3397955.5470896275</v>
      </c>
      <c r="G86" s="48">
        <v>3393271.9976936271</v>
      </c>
    </row>
    <row r="87" spans="1:7">
      <c r="A87" s="26"/>
      <c r="B87" s="423" t="s">
        <v>151</v>
      </c>
      <c r="C87" s="423"/>
      <c r="D87" s="423"/>
      <c r="E87" s="48">
        <v>0</v>
      </c>
      <c r="F87" s="48">
        <v>0</v>
      </c>
      <c r="G87" s="48">
        <v>0</v>
      </c>
    </row>
    <row r="88" spans="1:7" ht="13.5" thickBot="1">
      <c r="A88" s="26"/>
      <c r="B88" s="424" t="s">
        <v>168</v>
      </c>
      <c r="C88" s="424"/>
      <c r="D88" s="424"/>
      <c r="E88" s="50">
        <v>4919884.8501013368</v>
      </c>
      <c r="F88" s="50">
        <v>5170330.3143133726</v>
      </c>
      <c r="G88" s="50">
        <v>5101429.8257477423</v>
      </c>
    </row>
    <row r="89" spans="1:7" ht="13.5" thickTop="1">
      <c r="A89" s="26"/>
      <c r="B89" s="425"/>
      <c r="C89" s="425"/>
      <c r="D89" s="425"/>
      <c r="E89" s="52" t="s">
        <v>313</v>
      </c>
      <c r="F89" s="52" t="s">
        <v>313</v>
      </c>
      <c r="G89" s="52" t="s">
        <v>313</v>
      </c>
    </row>
    <row r="90" spans="1:7">
      <c r="A90" s="420" t="s">
        <v>169</v>
      </c>
      <c r="B90" s="420"/>
      <c r="C90" s="420"/>
      <c r="D90" s="420"/>
      <c r="E90" s="46" t="s">
        <v>313</v>
      </c>
      <c r="F90" s="46" t="s">
        <v>313</v>
      </c>
      <c r="G90" s="46" t="s">
        <v>313</v>
      </c>
    </row>
    <row r="91" spans="1:7">
      <c r="A91" s="26"/>
      <c r="B91" s="421" t="s">
        <v>146</v>
      </c>
      <c r="C91" s="421"/>
      <c r="D91" s="421"/>
      <c r="E91" s="48">
        <v>21636.900134586002</v>
      </c>
      <c r="F91" s="48">
        <v>21636.900134586002</v>
      </c>
      <c r="G91" s="48">
        <v>27001</v>
      </c>
    </row>
    <row r="92" spans="1:7">
      <c r="A92" s="26"/>
      <c r="B92" s="422" t="s">
        <v>147</v>
      </c>
      <c r="C92" s="422"/>
      <c r="D92" s="422"/>
      <c r="E92" s="48">
        <v>498029.12468492985</v>
      </c>
      <c r="F92" s="48">
        <v>500685.55250980239</v>
      </c>
      <c r="G92" s="48">
        <v>543254.40923170757</v>
      </c>
    </row>
    <row r="93" spans="1:7">
      <c r="A93" s="26"/>
      <c r="B93" s="423" t="s">
        <v>148</v>
      </c>
      <c r="C93" s="423"/>
      <c r="D93" s="423"/>
      <c r="E93" s="48">
        <v>0</v>
      </c>
      <c r="F93" s="48">
        <v>0</v>
      </c>
      <c r="G93" s="48">
        <v>0</v>
      </c>
    </row>
    <row r="94" spans="1:7">
      <c r="A94" s="26"/>
      <c r="B94" s="423" t="s">
        <v>149</v>
      </c>
      <c r="C94" s="423"/>
      <c r="D94" s="423"/>
      <c r="E94" s="48">
        <v>498662.81776233349</v>
      </c>
      <c r="F94" s="48">
        <v>504476.06795720028</v>
      </c>
      <c r="G94" s="48">
        <v>523886.61949295242</v>
      </c>
    </row>
    <row r="95" spans="1:7">
      <c r="A95" s="26"/>
      <c r="B95" s="423" t="s">
        <v>150</v>
      </c>
      <c r="C95" s="423"/>
      <c r="D95" s="423"/>
      <c r="E95" s="48">
        <v>2528776.0471909856</v>
      </c>
      <c r="F95" s="48">
        <v>2575614.1436042581</v>
      </c>
      <c r="G95" s="48">
        <v>2434772.6494193343</v>
      </c>
    </row>
    <row r="96" spans="1:7">
      <c r="A96" s="26"/>
      <c r="B96" s="423" t="s">
        <v>151</v>
      </c>
      <c r="C96" s="423"/>
      <c r="D96" s="423"/>
      <c r="E96" s="48">
        <v>0</v>
      </c>
      <c r="F96" s="48">
        <v>0</v>
      </c>
      <c r="G96" s="48">
        <v>0</v>
      </c>
    </row>
    <row r="97" spans="1:7" ht="13.5" thickBot="1">
      <c r="A97" s="26"/>
      <c r="B97" s="424" t="s">
        <v>170</v>
      </c>
      <c r="C97" s="424"/>
      <c r="D97" s="424"/>
      <c r="E97" s="50">
        <v>3547104.8897728352</v>
      </c>
      <c r="F97" s="50">
        <v>3602412.6642058468</v>
      </c>
      <c r="G97" s="50">
        <v>3528914.678143994</v>
      </c>
    </row>
    <row r="98" spans="1:7" ht="13.5" thickTop="1">
      <c r="A98" s="26"/>
      <c r="B98" s="26"/>
      <c r="C98" s="26"/>
      <c r="D98" s="26"/>
      <c r="E98" s="54" t="s">
        <v>313</v>
      </c>
      <c r="F98" s="54" t="s">
        <v>313</v>
      </c>
      <c r="G98" s="54" t="s">
        <v>313</v>
      </c>
    </row>
    <row r="99" spans="1:7">
      <c r="A99" s="420" t="s">
        <v>171</v>
      </c>
      <c r="B99" s="420"/>
      <c r="C99" s="420"/>
      <c r="D99" s="420"/>
      <c r="E99" s="46" t="s">
        <v>313</v>
      </c>
      <c r="F99" s="46" t="s">
        <v>313</v>
      </c>
      <c r="G99" s="46" t="s">
        <v>313</v>
      </c>
    </row>
    <row r="100" spans="1:7">
      <c r="A100" s="26"/>
      <c r="B100" s="421" t="s">
        <v>146</v>
      </c>
      <c r="C100" s="421"/>
      <c r="D100" s="421"/>
      <c r="E100" s="48">
        <v>4217.1081199999999</v>
      </c>
      <c r="F100" s="48">
        <v>6961.5010179999999</v>
      </c>
      <c r="G100" s="48">
        <v>5651.4109699999999</v>
      </c>
    </row>
    <row r="101" spans="1:7">
      <c r="A101" s="26"/>
      <c r="B101" s="422" t="s">
        <v>147</v>
      </c>
      <c r="C101" s="422"/>
      <c r="D101" s="422"/>
      <c r="E101" s="48">
        <v>489251.54951531405</v>
      </c>
      <c r="F101" s="48">
        <v>498585.56514883752</v>
      </c>
      <c r="G101" s="48">
        <v>388898.35208024894</v>
      </c>
    </row>
    <row r="102" spans="1:7">
      <c r="A102" s="26"/>
      <c r="B102" s="423" t="s">
        <v>148</v>
      </c>
      <c r="C102" s="423"/>
      <c r="D102" s="423"/>
      <c r="E102" s="48">
        <v>94644.427204560561</v>
      </c>
      <c r="F102" s="48">
        <v>94644.427204560561</v>
      </c>
      <c r="G102" s="48">
        <v>78981.103932500002</v>
      </c>
    </row>
    <row r="103" spans="1:7">
      <c r="A103" s="26"/>
      <c r="B103" s="423" t="s">
        <v>149</v>
      </c>
      <c r="C103" s="423"/>
      <c r="D103" s="423"/>
      <c r="E103" s="48">
        <v>7918.2606103696107</v>
      </c>
      <c r="F103" s="48">
        <v>145384.75325075909</v>
      </c>
      <c r="G103" s="48">
        <v>140484.93234670511</v>
      </c>
    </row>
    <row r="104" spans="1:7">
      <c r="A104" s="26"/>
      <c r="B104" s="423" t="s">
        <v>150</v>
      </c>
      <c r="C104" s="423"/>
      <c r="D104" s="423"/>
      <c r="E104" s="48">
        <v>776748.61487825855</v>
      </c>
      <c r="F104" s="48">
        <v>822341.40348536952</v>
      </c>
      <c r="G104" s="48">
        <v>958499.34827429254</v>
      </c>
    </row>
    <row r="105" spans="1:7">
      <c r="A105" s="26"/>
      <c r="B105" s="423" t="s">
        <v>151</v>
      </c>
      <c r="C105" s="423"/>
      <c r="D105" s="423"/>
      <c r="E105" s="48">
        <v>0</v>
      </c>
      <c r="F105" s="48">
        <v>0</v>
      </c>
      <c r="G105" s="48">
        <v>0</v>
      </c>
    </row>
    <row r="106" spans="1:7" ht="13.5" thickBot="1">
      <c r="A106" s="26"/>
      <c r="B106" s="424" t="s">
        <v>172</v>
      </c>
      <c r="C106" s="424"/>
      <c r="D106" s="424"/>
      <c r="E106" s="50">
        <v>1372779.9603285028</v>
      </c>
      <c r="F106" s="50">
        <v>1567917.6501075267</v>
      </c>
      <c r="G106" s="50">
        <v>1572515.1476037465</v>
      </c>
    </row>
    <row r="107" spans="1:7" ht="13.5" thickTop="1">
      <c r="A107" s="26"/>
      <c r="B107" s="26"/>
      <c r="C107" s="26"/>
      <c r="D107" s="26"/>
      <c r="E107" s="54" t="s">
        <v>313</v>
      </c>
      <c r="F107" s="54" t="s">
        <v>313</v>
      </c>
      <c r="G107" s="54" t="s">
        <v>313</v>
      </c>
    </row>
    <row r="108" spans="1:7">
      <c r="A108" s="420" t="s">
        <v>173</v>
      </c>
      <c r="B108" s="420"/>
      <c r="C108" s="420"/>
      <c r="D108" s="420"/>
      <c r="E108" s="46" t="s">
        <v>313</v>
      </c>
      <c r="F108" s="46" t="s">
        <v>313</v>
      </c>
      <c r="G108" s="46" t="s">
        <v>313</v>
      </c>
    </row>
    <row r="109" spans="1:7">
      <c r="A109" s="26"/>
      <c r="B109" s="421" t="s">
        <v>146</v>
      </c>
      <c r="C109" s="421"/>
      <c r="D109" s="421"/>
      <c r="E109" s="48">
        <v>153508.660224586</v>
      </c>
      <c r="F109" s="48">
        <v>157397.28605258602</v>
      </c>
      <c r="G109" s="48">
        <v>32652.410970000001</v>
      </c>
    </row>
    <row r="110" spans="1:7">
      <c r="A110" s="26"/>
      <c r="B110" s="422" t="s">
        <v>147</v>
      </c>
      <c r="C110" s="422"/>
      <c r="D110" s="422"/>
      <c r="E110" s="48">
        <v>728416.51074130414</v>
      </c>
      <c r="F110" s="48">
        <v>735387.7050050291</v>
      </c>
      <c r="G110" s="48">
        <v>830838.73113163467</v>
      </c>
    </row>
    <row r="111" spans="1:7">
      <c r="A111" s="26"/>
      <c r="B111" s="423" t="s">
        <v>148</v>
      </c>
      <c r="C111" s="423"/>
      <c r="D111" s="423"/>
      <c r="E111" s="48">
        <v>9700.9912241229868</v>
      </c>
      <c r="F111" s="48">
        <v>9700.9912241229868</v>
      </c>
      <c r="G111" s="48">
        <v>13897.1039325</v>
      </c>
    </row>
    <row r="112" spans="1:7">
      <c r="A112" s="26"/>
      <c r="B112" s="423" t="s">
        <v>149</v>
      </c>
      <c r="C112" s="423"/>
      <c r="D112" s="423"/>
      <c r="E112" s="48">
        <v>447942.4276218685</v>
      </c>
      <c r="F112" s="48">
        <v>591196.09895979671</v>
      </c>
      <c r="G112" s="48">
        <v>740160.74685056554</v>
      </c>
    </row>
    <row r="113" spans="1:7">
      <c r="A113" s="26"/>
      <c r="B113" s="423" t="s">
        <v>150</v>
      </c>
      <c r="C113" s="423"/>
      <c r="D113" s="423"/>
      <c r="E113" s="48">
        <v>2379364.4570049588</v>
      </c>
      <c r="F113" s="48">
        <v>2406633.3570933202</v>
      </c>
      <c r="G113" s="48">
        <v>2552344.022910242</v>
      </c>
    </row>
    <row r="114" spans="1:7">
      <c r="A114" s="26"/>
      <c r="B114" s="423" t="s">
        <v>151</v>
      </c>
      <c r="C114" s="423"/>
      <c r="D114" s="423"/>
      <c r="E114" s="48">
        <v>0</v>
      </c>
      <c r="F114" s="48">
        <v>0</v>
      </c>
      <c r="G114" s="48">
        <v>0</v>
      </c>
    </row>
    <row r="115" spans="1:7" ht="13.5" thickBot="1">
      <c r="A115" s="26"/>
      <c r="B115" s="424" t="s">
        <v>174</v>
      </c>
      <c r="C115" s="424"/>
      <c r="D115" s="424"/>
      <c r="E115" s="50">
        <v>3718933.0468168403</v>
      </c>
      <c r="F115" s="50">
        <v>3900315.4383348553</v>
      </c>
      <c r="G115" s="50">
        <v>4169893.0157949422</v>
      </c>
    </row>
    <row r="116" spans="1:7" ht="13.5" thickTop="1">
      <c r="A116" s="26"/>
      <c r="B116" s="425"/>
      <c r="C116" s="425"/>
      <c r="D116" s="425"/>
      <c r="E116" s="52" t="s">
        <v>313</v>
      </c>
      <c r="F116" s="52" t="s">
        <v>313</v>
      </c>
      <c r="G116" s="52" t="s">
        <v>313</v>
      </c>
    </row>
    <row r="117" spans="1:7">
      <c r="A117" s="420" t="s">
        <v>175</v>
      </c>
      <c r="B117" s="420"/>
      <c r="C117" s="420"/>
      <c r="D117" s="420"/>
      <c r="E117" s="46" t="s">
        <v>313</v>
      </c>
      <c r="F117" s="46" t="s">
        <v>313</v>
      </c>
      <c r="G117" s="46" t="s">
        <v>313</v>
      </c>
    </row>
    <row r="118" spans="1:7">
      <c r="A118" s="26"/>
      <c r="B118" s="421" t="s">
        <v>146</v>
      </c>
      <c r="C118" s="421"/>
      <c r="D118" s="421"/>
      <c r="E118" s="48">
        <v>149291.55210458601</v>
      </c>
      <c r="F118" s="48">
        <v>150435.78503458601</v>
      </c>
      <c r="G118" s="48">
        <v>27001</v>
      </c>
    </row>
    <row r="119" spans="1:7">
      <c r="A119" s="26"/>
      <c r="B119" s="422" t="s">
        <v>147</v>
      </c>
      <c r="C119" s="422"/>
      <c r="D119" s="422"/>
      <c r="E119" s="48">
        <v>272084.58445441414</v>
      </c>
      <c r="F119" s="48">
        <v>273542.95077928674</v>
      </c>
      <c r="G119" s="48">
        <v>478159.77314058749</v>
      </c>
    </row>
    <row r="120" spans="1:7">
      <c r="A120" s="26"/>
      <c r="B120" s="423" t="s">
        <v>148</v>
      </c>
      <c r="C120" s="423"/>
      <c r="D120" s="423"/>
      <c r="E120" s="48">
        <v>0</v>
      </c>
      <c r="F120" s="48">
        <v>0</v>
      </c>
      <c r="G120" s="48">
        <v>0</v>
      </c>
    </row>
    <row r="121" spans="1:7">
      <c r="A121" s="26"/>
      <c r="B121" s="423" t="s">
        <v>149</v>
      </c>
      <c r="C121" s="423"/>
      <c r="D121" s="423"/>
      <c r="E121" s="48">
        <v>442090.52315135364</v>
      </c>
      <c r="F121" s="48">
        <v>447903.77334622043</v>
      </c>
      <c r="G121" s="48">
        <v>599615.40216684714</v>
      </c>
    </row>
    <row r="122" spans="1:7">
      <c r="A122" s="26"/>
      <c r="B122" s="423" t="s">
        <v>150</v>
      </c>
      <c r="C122" s="423"/>
      <c r="D122" s="423"/>
      <c r="E122" s="48">
        <v>1891095.6811181989</v>
      </c>
      <c r="F122" s="48">
        <v>1876637.9891494261</v>
      </c>
      <c r="G122" s="48">
        <v>1910851.9199677089</v>
      </c>
    </row>
    <row r="123" spans="1:7">
      <c r="A123" s="26"/>
      <c r="B123" s="423" t="s">
        <v>151</v>
      </c>
      <c r="C123" s="423"/>
      <c r="D123" s="423"/>
      <c r="E123" s="48">
        <v>0</v>
      </c>
      <c r="F123" s="48">
        <v>0</v>
      </c>
      <c r="G123" s="48">
        <v>0</v>
      </c>
    </row>
    <row r="124" spans="1:7" ht="13.5" thickBot="1">
      <c r="A124" s="26"/>
      <c r="B124" s="424" t="s">
        <v>176</v>
      </c>
      <c r="C124" s="424"/>
      <c r="D124" s="424"/>
      <c r="E124" s="50">
        <v>2754562.3408285528</v>
      </c>
      <c r="F124" s="50">
        <v>2748520.4983095191</v>
      </c>
      <c r="G124" s="50">
        <v>3015628.0952751432</v>
      </c>
    </row>
    <row r="125" spans="1:7" ht="13.5" thickTop="1">
      <c r="A125" s="26"/>
      <c r="B125" s="26"/>
      <c r="C125" s="26"/>
      <c r="D125" s="26"/>
      <c r="E125" s="54" t="s">
        <v>313</v>
      </c>
      <c r="F125" s="54" t="s">
        <v>313</v>
      </c>
      <c r="G125" s="54" t="s">
        <v>313</v>
      </c>
    </row>
    <row r="126" spans="1:7">
      <c r="A126" s="420" t="s">
        <v>177</v>
      </c>
      <c r="B126" s="420"/>
      <c r="C126" s="420"/>
      <c r="D126" s="420"/>
      <c r="E126" s="46" t="s">
        <v>313</v>
      </c>
      <c r="F126" s="46" t="s">
        <v>313</v>
      </c>
      <c r="G126" s="46" t="s">
        <v>313</v>
      </c>
    </row>
    <row r="127" spans="1:7">
      <c r="A127" s="26"/>
      <c r="B127" s="421" t="s">
        <v>146</v>
      </c>
      <c r="C127" s="421"/>
      <c r="D127" s="421"/>
      <c r="E127" s="48">
        <v>4217.1081199999999</v>
      </c>
      <c r="F127" s="48">
        <v>6961.5010179999999</v>
      </c>
      <c r="G127" s="48">
        <v>5651.4109699999999</v>
      </c>
    </row>
    <row r="128" spans="1:7">
      <c r="A128" s="26"/>
      <c r="B128" s="422" t="s">
        <v>147</v>
      </c>
      <c r="C128" s="422"/>
      <c r="D128" s="422"/>
      <c r="E128" s="48">
        <v>456331.92628689064</v>
      </c>
      <c r="F128" s="48">
        <v>461844.75422574254</v>
      </c>
      <c r="G128" s="48">
        <v>352678.95799104602</v>
      </c>
    </row>
    <row r="129" spans="1:7">
      <c r="A129" s="26"/>
      <c r="B129" s="423" t="s">
        <v>148</v>
      </c>
      <c r="C129" s="423"/>
      <c r="D129" s="423"/>
      <c r="E129" s="48">
        <v>9700.9912241229868</v>
      </c>
      <c r="F129" s="48">
        <v>9700.9912241229868</v>
      </c>
      <c r="G129" s="48">
        <v>13897.1039325</v>
      </c>
    </row>
    <row r="130" spans="1:7">
      <c r="A130" s="26"/>
      <c r="B130" s="423" t="s">
        <v>149</v>
      </c>
      <c r="C130" s="423"/>
      <c r="D130" s="423"/>
      <c r="E130" s="48">
        <v>5851.904470514798</v>
      </c>
      <c r="F130" s="48">
        <v>143292.32561357637</v>
      </c>
      <c r="G130" s="48">
        <v>140545.34468371858</v>
      </c>
    </row>
    <row r="131" spans="1:7">
      <c r="A131" s="26"/>
      <c r="B131" s="423" t="s">
        <v>150</v>
      </c>
      <c r="C131" s="423"/>
      <c r="D131" s="423"/>
      <c r="E131" s="48">
        <v>488268.7758867598</v>
      </c>
      <c r="F131" s="48">
        <v>529995.367943894</v>
      </c>
      <c r="G131" s="48">
        <v>641492.10294253321</v>
      </c>
    </row>
    <row r="132" spans="1:7">
      <c r="A132" s="26"/>
      <c r="B132" s="423" t="s">
        <v>151</v>
      </c>
      <c r="C132" s="423"/>
      <c r="D132" s="423"/>
      <c r="E132" s="48">
        <v>0</v>
      </c>
      <c r="F132" s="48">
        <v>0</v>
      </c>
      <c r="G132" s="48">
        <v>0</v>
      </c>
    </row>
    <row r="133" spans="1:7" ht="13.5" thickBot="1">
      <c r="A133" s="26"/>
      <c r="B133" s="424" t="s">
        <v>178</v>
      </c>
      <c r="C133" s="424"/>
      <c r="D133" s="424"/>
      <c r="E133" s="50">
        <v>964370.70598828816</v>
      </c>
      <c r="F133" s="50">
        <v>1151794.9400253359</v>
      </c>
      <c r="G133" s="50">
        <v>1154264.9205197978</v>
      </c>
    </row>
    <row r="134" spans="1:7" ht="13.5" thickTop="1">
      <c r="A134" s="26"/>
      <c r="B134" s="28"/>
      <c r="C134" s="28"/>
      <c r="D134" s="28"/>
      <c r="E134" s="251" t="s">
        <v>313</v>
      </c>
      <c r="F134" s="251" t="s">
        <v>313</v>
      </c>
      <c r="G134" s="251" t="s">
        <v>313</v>
      </c>
    </row>
    <row r="135" spans="1:7">
      <c r="A135" s="21" t="s">
        <v>206</v>
      </c>
      <c r="B135" s="5"/>
      <c r="C135" s="5"/>
      <c r="D135" s="5"/>
      <c r="E135" s="2" t="s">
        <v>313</v>
      </c>
      <c r="F135" s="2" t="s">
        <v>313</v>
      </c>
      <c r="G135" s="2" t="s">
        <v>313</v>
      </c>
    </row>
    <row r="136" spans="1:7">
      <c r="A136" s="420" t="s">
        <v>180</v>
      </c>
      <c r="B136" s="420"/>
      <c r="C136" s="420"/>
      <c r="D136" s="420"/>
      <c r="E136" s="2" t="s">
        <v>313</v>
      </c>
      <c r="F136" s="2" t="s">
        <v>313</v>
      </c>
      <c r="G136" s="2" t="s">
        <v>313</v>
      </c>
    </row>
    <row r="137" spans="1:7">
      <c r="A137" s="26"/>
      <c r="B137" s="421" t="s">
        <v>181</v>
      </c>
      <c r="C137" s="421"/>
      <c r="D137" s="421"/>
      <c r="E137" s="48">
        <v>564911.73421817098</v>
      </c>
      <c r="F137" s="48">
        <v>572378.68970999995</v>
      </c>
      <c r="G137" s="48">
        <v>526374.14616</v>
      </c>
    </row>
    <row r="138" spans="1:7">
      <c r="A138" s="26"/>
      <c r="B138" s="422" t="s">
        <v>182</v>
      </c>
      <c r="C138" s="422"/>
      <c r="D138" s="422"/>
      <c r="E138" s="48">
        <v>-16828.991379999996</v>
      </c>
      <c r="F138" s="48">
        <v>-16828.991379999996</v>
      </c>
      <c r="G138" s="48">
        <v>-15321.389660000001</v>
      </c>
    </row>
    <row r="139" spans="1:7" ht="13.5" thickBot="1">
      <c r="A139" s="26"/>
      <c r="B139" s="424" t="s">
        <v>183</v>
      </c>
      <c r="C139" s="424"/>
      <c r="D139" s="424"/>
      <c r="E139" s="50">
        <v>548082.74283817096</v>
      </c>
      <c r="F139" s="50">
        <v>555549.69832999993</v>
      </c>
      <c r="G139" s="50">
        <v>511052.75650000002</v>
      </c>
    </row>
    <row r="140" spans="1:7" ht="13.5" thickTop="1">
      <c r="A140" s="26"/>
      <c r="B140" s="28"/>
      <c r="C140" s="28"/>
      <c r="D140" s="28"/>
      <c r="E140" s="58" t="s">
        <v>313</v>
      </c>
      <c r="F140" s="58" t="s">
        <v>313</v>
      </c>
      <c r="G140" s="58" t="s">
        <v>313</v>
      </c>
    </row>
    <row r="141" spans="1:7">
      <c r="A141" s="420" t="s">
        <v>184</v>
      </c>
      <c r="B141" s="420"/>
      <c r="C141" s="420"/>
      <c r="D141" s="420"/>
      <c r="E141" s="59" t="s">
        <v>313</v>
      </c>
      <c r="F141" s="59" t="s">
        <v>313</v>
      </c>
      <c r="G141" s="59" t="s">
        <v>313</v>
      </c>
    </row>
    <row r="142" spans="1:7">
      <c r="A142" s="26"/>
      <c r="B142" s="421" t="s">
        <v>185</v>
      </c>
      <c r="C142" s="421"/>
      <c r="D142" s="421"/>
      <c r="E142" s="48">
        <v>177880.22127135907</v>
      </c>
      <c r="F142" s="48">
        <v>301989.61708371859</v>
      </c>
      <c r="G142" s="48">
        <v>233697.4327466618</v>
      </c>
    </row>
    <row r="143" spans="1:7">
      <c r="A143" s="26"/>
      <c r="B143" s="422" t="s">
        <v>186</v>
      </c>
      <c r="C143" s="422"/>
      <c r="D143" s="422"/>
      <c r="E143" s="48">
        <v>438010.4773077179</v>
      </c>
      <c r="F143" s="48">
        <v>502676.18111</v>
      </c>
      <c r="G143" s="48">
        <v>485243.69183999998</v>
      </c>
    </row>
    <row r="144" spans="1:7" ht="13.5" thickBot="1">
      <c r="A144" s="26"/>
      <c r="B144" s="424" t="s">
        <v>82</v>
      </c>
      <c r="C144" s="424"/>
      <c r="D144" s="424"/>
      <c r="E144" s="50">
        <v>615890.69857907691</v>
      </c>
      <c r="F144" s="50">
        <v>804665.79819371854</v>
      </c>
      <c r="G144" s="50">
        <v>718941.12458666181</v>
      </c>
    </row>
    <row r="145" spans="1:7" ht="13.5" thickTop="1">
      <c r="A145" s="26"/>
      <c r="B145" s="26"/>
      <c r="C145" s="26"/>
      <c r="D145" s="26"/>
      <c r="E145" s="54" t="s">
        <v>313</v>
      </c>
      <c r="F145" s="54" t="s">
        <v>313</v>
      </c>
      <c r="G145" s="54" t="s">
        <v>313</v>
      </c>
    </row>
    <row r="146" spans="1:7">
      <c r="A146" s="420" t="s">
        <v>187</v>
      </c>
      <c r="B146" s="420"/>
      <c r="C146" s="420"/>
      <c r="D146" s="420"/>
      <c r="E146" s="54" t="s">
        <v>313</v>
      </c>
      <c r="F146" s="54" t="s">
        <v>313</v>
      </c>
      <c r="G146" s="54" t="s">
        <v>313</v>
      </c>
    </row>
    <row r="147" spans="1:7">
      <c r="A147" s="420" t="s">
        <v>188</v>
      </c>
      <c r="B147" s="420"/>
      <c r="C147" s="420"/>
      <c r="D147" s="420"/>
      <c r="E147" s="54" t="s">
        <v>313</v>
      </c>
      <c r="F147" s="54" t="s">
        <v>313</v>
      </c>
      <c r="G147" s="54" t="s">
        <v>313</v>
      </c>
    </row>
    <row r="148" spans="1:7">
      <c r="A148" s="420" t="s">
        <v>189</v>
      </c>
      <c r="B148" s="420"/>
      <c r="C148" s="420"/>
      <c r="D148" s="420"/>
      <c r="E148" s="2" t="s">
        <v>313</v>
      </c>
      <c r="F148" s="2" t="s">
        <v>313</v>
      </c>
      <c r="G148" s="2" t="s">
        <v>313</v>
      </c>
    </row>
    <row r="149" spans="1:7">
      <c r="A149" s="26"/>
      <c r="B149" s="421" t="s">
        <v>190</v>
      </c>
      <c r="C149" s="421"/>
      <c r="D149" s="421"/>
      <c r="E149" s="48">
        <v>115073.63097</v>
      </c>
      <c r="F149" s="48">
        <v>115073.63097</v>
      </c>
      <c r="G149" s="48">
        <v>74974.605070000005</v>
      </c>
    </row>
    <row r="150" spans="1:7">
      <c r="A150" s="26"/>
      <c r="B150" s="421" t="s">
        <v>191</v>
      </c>
      <c r="C150" s="421"/>
      <c r="D150" s="421"/>
      <c r="E150" s="48">
        <v>-17141.377529999998</v>
      </c>
      <c r="F150" s="48">
        <v>-17141.377529999998</v>
      </c>
      <c r="G150" s="48">
        <v>-1979.2365799999998</v>
      </c>
    </row>
    <row r="151" spans="1:7">
      <c r="A151" s="420" t="s">
        <v>192</v>
      </c>
      <c r="B151" s="420"/>
      <c r="C151" s="420"/>
      <c r="D151" s="420"/>
      <c r="E151" s="48" t="s">
        <v>313</v>
      </c>
      <c r="F151" s="48" t="s">
        <v>313</v>
      </c>
      <c r="G151" s="48" t="s">
        <v>313</v>
      </c>
    </row>
    <row r="152" spans="1:7">
      <c r="A152" s="26"/>
      <c r="B152" s="421" t="s">
        <v>190</v>
      </c>
      <c r="C152" s="421"/>
      <c r="D152" s="421"/>
      <c r="E152" s="48">
        <v>0</v>
      </c>
      <c r="F152" s="48">
        <v>0</v>
      </c>
      <c r="G152" s="48">
        <v>0</v>
      </c>
    </row>
    <row r="153" spans="1:7">
      <c r="A153" s="26"/>
      <c r="B153" s="421" t="s">
        <v>191</v>
      </c>
      <c r="C153" s="421"/>
      <c r="D153" s="421"/>
      <c r="E153" s="48">
        <v>0</v>
      </c>
      <c r="F153" s="48">
        <v>0</v>
      </c>
      <c r="G153" s="48">
        <v>0</v>
      </c>
    </row>
    <row r="154" spans="1:7">
      <c r="A154" s="26"/>
      <c r="B154" s="421" t="s">
        <v>193</v>
      </c>
      <c r="C154" s="421"/>
      <c r="D154" s="421"/>
      <c r="E154" s="48">
        <v>0</v>
      </c>
      <c r="F154" s="48">
        <v>0</v>
      </c>
      <c r="G154" s="48">
        <v>0</v>
      </c>
    </row>
    <row r="155" spans="1:7" ht="13.5" thickBot="1">
      <c r="A155" s="26"/>
      <c r="B155" s="424" t="s">
        <v>194</v>
      </c>
      <c r="C155" s="424"/>
      <c r="D155" s="424"/>
      <c r="E155" s="50">
        <v>97932.25344</v>
      </c>
      <c r="F155" s="50">
        <v>97932.25344</v>
      </c>
      <c r="G155" s="50">
        <v>72995.368490000008</v>
      </c>
    </row>
    <row r="156" spans="1:7" ht="13.5" thickTop="1">
      <c r="A156" s="26"/>
      <c r="B156" s="26"/>
      <c r="C156" s="26"/>
      <c r="D156" s="26"/>
      <c r="E156" s="54" t="s">
        <v>313</v>
      </c>
      <c r="F156" s="54" t="s">
        <v>313</v>
      </c>
      <c r="G156" s="54" t="s">
        <v>313</v>
      </c>
    </row>
    <row r="157" spans="1:7">
      <c r="A157" s="420" t="s">
        <v>195</v>
      </c>
      <c r="B157" s="420"/>
      <c r="C157" s="420"/>
      <c r="D157" s="420"/>
      <c r="E157" s="54" t="s">
        <v>313</v>
      </c>
      <c r="F157" s="54" t="s">
        <v>313</v>
      </c>
      <c r="G157" s="54" t="s">
        <v>313</v>
      </c>
    </row>
    <row r="158" spans="1:7">
      <c r="A158" s="420" t="s">
        <v>196</v>
      </c>
      <c r="B158" s="420"/>
      <c r="C158" s="420"/>
      <c r="D158" s="420"/>
      <c r="E158" s="2" t="s">
        <v>313</v>
      </c>
      <c r="F158" s="2" t="s">
        <v>313</v>
      </c>
      <c r="G158" s="2" t="s">
        <v>313</v>
      </c>
    </row>
    <row r="159" spans="1:7">
      <c r="A159" s="26"/>
      <c r="B159" s="421" t="s">
        <v>197</v>
      </c>
      <c r="C159" s="421"/>
      <c r="D159" s="421"/>
      <c r="E159" s="48">
        <v>0</v>
      </c>
      <c r="F159" s="48">
        <v>0</v>
      </c>
      <c r="G159" s="48">
        <v>0</v>
      </c>
    </row>
    <row r="160" spans="1:7">
      <c r="A160" s="26"/>
      <c r="B160" s="421" t="s">
        <v>198</v>
      </c>
      <c r="C160" s="421"/>
      <c r="D160" s="421"/>
      <c r="E160" s="48">
        <v>0</v>
      </c>
      <c r="F160" s="48">
        <v>0</v>
      </c>
      <c r="G160" s="48">
        <v>0</v>
      </c>
    </row>
    <row r="161" spans="1:7">
      <c r="A161" s="420" t="s">
        <v>199</v>
      </c>
      <c r="B161" s="420"/>
      <c r="C161" s="420"/>
      <c r="D161" s="420"/>
      <c r="E161" s="48" t="s">
        <v>313</v>
      </c>
      <c r="F161" s="48" t="s">
        <v>313</v>
      </c>
      <c r="G161" s="48" t="s">
        <v>313</v>
      </c>
    </row>
    <row r="162" spans="1:7">
      <c r="A162" s="26"/>
      <c r="B162" s="421" t="s">
        <v>197</v>
      </c>
      <c r="C162" s="421"/>
      <c r="D162" s="421"/>
      <c r="E162" s="48">
        <v>0</v>
      </c>
      <c r="F162" s="48">
        <v>0</v>
      </c>
      <c r="G162" s="48">
        <v>0</v>
      </c>
    </row>
    <row r="163" spans="1:7">
      <c r="A163" s="26"/>
      <c r="B163" s="421" t="s">
        <v>200</v>
      </c>
      <c r="C163" s="421"/>
      <c r="D163" s="421"/>
      <c r="E163" s="48">
        <v>0</v>
      </c>
      <c r="F163" s="48">
        <v>0</v>
      </c>
      <c r="G163" s="48">
        <v>0</v>
      </c>
    </row>
    <row r="164" spans="1:7">
      <c r="A164" s="26"/>
      <c r="B164" s="421" t="s">
        <v>201</v>
      </c>
      <c r="C164" s="421"/>
      <c r="D164" s="421"/>
      <c r="E164" s="48">
        <v>0</v>
      </c>
      <c r="F164" s="48">
        <v>0</v>
      </c>
      <c r="G164" s="48">
        <v>0</v>
      </c>
    </row>
    <row r="165" spans="1:7" ht="13.5" thickBot="1">
      <c r="A165" s="26"/>
      <c r="B165" s="424" t="s">
        <v>202</v>
      </c>
      <c r="C165" s="424"/>
      <c r="D165" s="424"/>
      <c r="E165" s="50">
        <v>0</v>
      </c>
      <c r="F165" s="50">
        <v>0</v>
      </c>
      <c r="G165" s="50">
        <v>0</v>
      </c>
    </row>
    <row r="166" spans="1:7" ht="13.5" thickTop="1">
      <c r="A166" s="26"/>
      <c r="B166" s="26"/>
      <c r="C166" s="26"/>
      <c r="D166" s="26"/>
      <c r="E166" s="54" t="s">
        <v>313</v>
      </c>
      <c r="F166" s="54" t="s">
        <v>313</v>
      </c>
      <c r="G166" s="54" t="s">
        <v>313</v>
      </c>
    </row>
    <row r="167" spans="1:7">
      <c r="A167" s="420" t="s">
        <v>203</v>
      </c>
      <c r="B167" s="420"/>
      <c r="C167" s="420"/>
      <c r="D167" s="420"/>
      <c r="E167" s="54" t="s">
        <v>313</v>
      </c>
      <c r="F167" s="54" t="s">
        <v>313</v>
      </c>
      <c r="G167" s="54" t="s">
        <v>313</v>
      </c>
    </row>
    <row r="168" spans="1:7">
      <c r="A168" s="26"/>
      <c r="B168" s="421" t="s">
        <v>83</v>
      </c>
      <c r="C168" s="421"/>
      <c r="D168" s="421"/>
      <c r="E168" s="48">
        <v>0</v>
      </c>
      <c r="F168" s="48">
        <v>0</v>
      </c>
      <c r="G168" s="48">
        <v>0</v>
      </c>
    </row>
    <row r="169" spans="1:7">
      <c r="A169" s="26"/>
      <c r="B169" s="421" t="s">
        <v>84</v>
      </c>
      <c r="C169" s="421"/>
      <c r="D169" s="421"/>
      <c r="E169" s="48">
        <v>0</v>
      </c>
      <c r="F169" s="48">
        <v>0</v>
      </c>
      <c r="G169" s="48">
        <v>0</v>
      </c>
    </row>
    <row r="170" spans="1:7">
      <c r="A170" s="26"/>
      <c r="B170" s="421" t="s">
        <v>85</v>
      </c>
      <c r="C170" s="421"/>
      <c r="D170" s="421"/>
      <c r="E170" s="48">
        <v>0</v>
      </c>
      <c r="F170" s="48">
        <v>0</v>
      </c>
      <c r="G170" s="48">
        <v>0</v>
      </c>
    </row>
    <row r="171" spans="1:7">
      <c r="A171" s="26"/>
      <c r="B171" s="421" t="s">
        <v>86</v>
      </c>
      <c r="C171" s="421"/>
      <c r="D171" s="421"/>
      <c r="E171" s="48">
        <v>7656.3519899999992</v>
      </c>
      <c r="F171" s="48">
        <v>7656.3519899999992</v>
      </c>
      <c r="G171" s="48">
        <v>13778.800449999999</v>
      </c>
    </row>
    <row r="172" spans="1:7">
      <c r="A172" s="26"/>
      <c r="B172" s="421" t="s">
        <v>87</v>
      </c>
      <c r="C172" s="421"/>
      <c r="D172" s="421"/>
      <c r="E172" s="48">
        <v>276</v>
      </c>
      <c r="F172" s="48">
        <v>276</v>
      </c>
      <c r="G172" s="48">
        <v>644.00622999999996</v>
      </c>
    </row>
    <row r="173" spans="1:7">
      <c r="A173" s="26"/>
      <c r="B173" s="421" t="s">
        <v>111</v>
      </c>
      <c r="C173" s="421"/>
      <c r="D173" s="421"/>
      <c r="E173" s="48">
        <v>1504.37635</v>
      </c>
      <c r="F173" s="48">
        <v>1504.37635</v>
      </c>
      <c r="G173" s="48">
        <v>983.58844999999997</v>
      </c>
    </row>
    <row r="174" spans="1:7">
      <c r="A174" s="26"/>
      <c r="B174" s="421" t="s">
        <v>112</v>
      </c>
      <c r="C174" s="421"/>
      <c r="D174" s="421"/>
      <c r="E174" s="48">
        <v>-83.429209999999998</v>
      </c>
      <c r="F174" s="48">
        <v>-83.429209999999998</v>
      </c>
      <c r="G174" s="48">
        <v>-253.05663999999999</v>
      </c>
    </row>
    <row r="175" spans="1:7">
      <c r="A175" s="26"/>
      <c r="B175" s="424" t="s">
        <v>204</v>
      </c>
      <c r="C175" s="424"/>
      <c r="D175" s="424"/>
      <c r="E175" s="48">
        <v>9353.2991299999994</v>
      </c>
      <c r="F175" s="48">
        <v>9353.2991299999994</v>
      </c>
      <c r="G175" s="48">
        <v>15153.338489999996</v>
      </c>
    </row>
    <row r="176" spans="1:7">
      <c r="A176" s="26"/>
      <c r="B176" s="26"/>
      <c r="C176" s="26"/>
      <c r="D176" s="26"/>
      <c r="E176" s="54" t="s">
        <v>313</v>
      </c>
      <c r="F176" s="54" t="s">
        <v>313</v>
      </c>
      <c r="G176" s="54" t="s">
        <v>313</v>
      </c>
    </row>
    <row r="177" spans="1:7" ht="13.5" thickBot="1">
      <c r="A177" s="428" t="s">
        <v>205</v>
      </c>
      <c r="B177" s="428"/>
      <c r="C177" s="428"/>
      <c r="D177" s="428"/>
      <c r="E177" s="60">
        <v>107285.55257</v>
      </c>
      <c r="F177" s="60">
        <v>107285.55257</v>
      </c>
      <c r="G177" s="60">
        <v>88148.706980000003</v>
      </c>
    </row>
  </sheetData>
  <mergeCells count="158">
    <mergeCell ref="B172:D172"/>
    <mergeCell ref="B173:D173"/>
    <mergeCell ref="B174:D174"/>
    <mergeCell ref="B175:D175"/>
    <mergeCell ref="A177:D177"/>
    <mergeCell ref="A161:D161"/>
    <mergeCell ref="B162:D162"/>
    <mergeCell ref="B163:D163"/>
    <mergeCell ref="B164:D164"/>
    <mergeCell ref="B165:D165"/>
    <mergeCell ref="A167:D167"/>
    <mergeCell ref="B168:D168"/>
    <mergeCell ref="B169:D169"/>
    <mergeCell ref="B170:D170"/>
    <mergeCell ref="B152:D152"/>
    <mergeCell ref="B153:D153"/>
    <mergeCell ref="B154:D154"/>
    <mergeCell ref="B155:D155"/>
    <mergeCell ref="A157:D157"/>
    <mergeCell ref="A158:D158"/>
    <mergeCell ref="B159:D159"/>
    <mergeCell ref="B160:D160"/>
    <mergeCell ref="B171:D171"/>
    <mergeCell ref="B142:D142"/>
    <mergeCell ref="B143:D143"/>
    <mergeCell ref="B144:D144"/>
    <mergeCell ref="A146:D146"/>
    <mergeCell ref="A147:D147"/>
    <mergeCell ref="A148:D148"/>
    <mergeCell ref="B149:D149"/>
    <mergeCell ref="B150:D150"/>
    <mergeCell ref="A151:D151"/>
    <mergeCell ref="B130:D130"/>
    <mergeCell ref="B131:D131"/>
    <mergeCell ref="B132:D132"/>
    <mergeCell ref="B133:D133"/>
    <mergeCell ref="A136:D136"/>
    <mergeCell ref="B137:D137"/>
    <mergeCell ref="B138:D138"/>
    <mergeCell ref="B139:D139"/>
    <mergeCell ref="A141:D141"/>
    <mergeCell ref="B120:D120"/>
    <mergeCell ref="B121:D121"/>
    <mergeCell ref="B122:D122"/>
    <mergeCell ref="B123:D123"/>
    <mergeCell ref="B124:D124"/>
    <mergeCell ref="A126:D126"/>
    <mergeCell ref="B127:D127"/>
    <mergeCell ref="B128:D128"/>
    <mergeCell ref="B129:D129"/>
    <mergeCell ref="B111:D111"/>
    <mergeCell ref="B112:D112"/>
    <mergeCell ref="B113:D113"/>
    <mergeCell ref="B114:D114"/>
    <mergeCell ref="B115:D115"/>
    <mergeCell ref="B116:D116"/>
    <mergeCell ref="A117:D117"/>
    <mergeCell ref="B118:D118"/>
    <mergeCell ref="B119:D119"/>
    <mergeCell ref="B101:D101"/>
    <mergeCell ref="B102:D102"/>
    <mergeCell ref="B103:D103"/>
    <mergeCell ref="B104:D104"/>
    <mergeCell ref="B105:D105"/>
    <mergeCell ref="B106:D106"/>
    <mergeCell ref="A108:D108"/>
    <mergeCell ref="B109:D109"/>
    <mergeCell ref="B110:D110"/>
    <mergeCell ref="B91:D91"/>
    <mergeCell ref="B92:D92"/>
    <mergeCell ref="B93:D93"/>
    <mergeCell ref="B94:D94"/>
    <mergeCell ref="B95:D95"/>
    <mergeCell ref="B96:D96"/>
    <mergeCell ref="B97:D97"/>
    <mergeCell ref="A99:D99"/>
    <mergeCell ref="B100:D100"/>
    <mergeCell ref="B82:D82"/>
    <mergeCell ref="B83:D83"/>
    <mergeCell ref="B84:D84"/>
    <mergeCell ref="B85:D85"/>
    <mergeCell ref="B86:D86"/>
    <mergeCell ref="B87:D87"/>
    <mergeCell ref="B88:D88"/>
    <mergeCell ref="B89:D89"/>
    <mergeCell ref="A90:D90"/>
    <mergeCell ref="B72:D72"/>
    <mergeCell ref="B73:D73"/>
    <mergeCell ref="B74:D74"/>
    <mergeCell ref="B75:D75"/>
    <mergeCell ref="B76:D76"/>
    <mergeCell ref="B77:D77"/>
    <mergeCell ref="B78:D78"/>
    <mergeCell ref="A80:D80"/>
    <mergeCell ref="A81:D81"/>
    <mergeCell ref="A62:D62"/>
    <mergeCell ref="B63:D63"/>
    <mergeCell ref="B64:D64"/>
    <mergeCell ref="B65:D65"/>
    <mergeCell ref="B66:D66"/>
    <mergeCell ref="B67:D67"/>
    <mergeCell ref="B68:D68"/>
    <mergeCell ref="B69:D69"/>
    <mergeCell ref="A71:D71"/>
    <mergeCell ref="B52:D52"/>
    <mergeCell ref="A53:D53"/>
    <mergeCell ref="B54:D54"/>
    <mergeCell ref="B55:D55"/>
    <mergeCell ref="B56:D56"/>
    <mergeCell ref="B57:D57"/>
    <mergeCell ref="B58:D58"/>
    <mergeCell ref="B59:D59"/>
    <mergeCell ref="B60:D60"/>
    <mergeCell ref="B42:D42"/>
    <mergeCell ref="A44:D44"/>
    <mergeCell ref="B45:D45"/>
    <mergeCell ref="B46:D46"/>
    <mergeCell ref="B47:D47"/>
    <mergeCell ref="B48:D48"/>
    <mergeCell ref="B49:D49"/>
    <mergeCell ref="B50:D50"/>
    <mergeCell ref="B51:D51"/>
    <mergeCell ref="B32:D32"/>
    <mergeCell ref="B33:D33"/>
    <mergeCell ref="A35:D35"/>
    <mergeCell ref="B36:D36"/>
    <mergeCell ref="B37:D37"/>
    <mergeCell ref="B38:D38"/>
    <mergeCell ref="B39:D39"/>
    <mergeCell ref="B40:D40"/>
    <mergeCell ref="B41:D41"/>
    <mergeCell ref="B22:D22"/>
    <mergeCell ref="B23:D23"/>
    <mergeCell ref="B24:D24"/>
    <mergeCell ref="A26:D26"/>
    <mergeCell ref="B27:D27"/>
    <mergeCell ref="B28:D28"/>
    <mergeCell ref="B29:D29"/>
    <mergeCell ref="B30:D30"/>
    <mergeCell ref="B31:D31"/>
    <mergeCell ref="B13:D13"/>
    <mergeCell ref="B14:D14"/>
    <mergeCell ref="B15:D15"/>
    <mergeCell ref="B16:D16"/>
    <mergeCell ref="A17:D17"/>
    <mergeCell ref="B18:D18"/>
    <mergeCell ref="B19:D19"/>
    <mergeCell ref="B20:D20"/>
    <mergeCell ref="B21:D21"/>
    <mergeCell ref="E1:G1"/>
    <mergeCell ref="A3:D6"/>
    <mergeCell ref="E3:F3"/>
    <mergeCell ref="A7:D7"/>
    <mergeCell ref="A8:D8"/>
    <mergeCell ref="B9:D9"/>
    <mergeCell ref="B10:D10"/>
    <mergeCell ref="B11:D11"/>
    <mergeCell ref="B12:D12"/>
  </mergeCells>
  <phoneticPr fontId="16" type="noConversion"/>
  <pageMargins left="0.74803149606299213" right="0.74803149606299213" top="0.98425196850393704" bottom="0.98425196850393704" header="0.51181102362204722" footer="0.51181102362204722"/>
  <pageSetup paperSize="9" scale="63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G61"/>
  <sheetViews>
    <sheetView zoomScale="80" zoomScaleNormal="80" workbookViewId="0">
      <selection activeCell="F12" sqref="F12"/>
    </sheetView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" customWidth="1"/>
    <col min="8" max="16384" width="8.85546875" style="1"/>
  </cols>
  <sheetData>
    <row r="1" spans="1:7">
      <c r="A1" s="25" t="s">
        <v>234</v>
      </c>
      <c r="B1" s="7"/>
      <c r="C1" s="7"/>
      <c r="D1" s="7"/>
      <c r="E1" s="411" t="s">
        <v>113</v>
      </c>
      <c r="F1" s="412"/>
      <c r="G1" s="413"/>
    </row>
    <row r="2" spans="1:7">
      <c r="A2" s="141"/>
      <c r="B2" s="27"/>
      <c r="C2" s="27"/>
      <c r="D2" s="27"/>
      <c r="E2" s="142"/>
      <c r="F2" s="27"/>
      <c r="G2" s="137" t="s">
        <v>237</v>
      </c>
    </row>
    <row r="3" spans="1:7" ht="12.75" customHeight="1">
      <c r="A3" s="414" t="s">
        <v>141</v>
      </c>
      <c r="B3" s="414"/>
      <c r="C3" s="414"/>
      <c r="D3" s="415"/>
      <c r="E3" s="416" t="s">
        <v>312</v>
      </c>
      <c r="F3" s="417"/>
      <c r="G3" s="127" t="s">
        <v>300</v>
      </c>
    </row>
    <row r="4" spans="1:7">
      <c r="A4" s="414"/>
      <c r="B4" s="414"/>
      <c r="C4" s="414"/>
      <c r="D4" s="415"/>
      <c r="E4" s="40" t="s">
        <v>142</v>
      </c>
      <c r="F4" s="41" t="s">
        <v>143</v>
      </c>
      <c r="G4" s="128" t="s">
        <v>143</v>
      </c>
    </row>
    <row r="5" spans="1:7">
      <c r="A5" s="414"/>
      <c r="B5" s="414"/>
      <c r="C5" s="414"/>
      <c r="D5" s="415"/>
      <c r="E5" s="129" t="s">
        <v>144</v>
      </c>
      <c r="F5" s="130" t="s">
        <v>144</v>
      </c>
      <c r="G5" s="131" t="s">
        <v>144</v>
      </c>
    </row>
    <row r="6" spans="1:7" ht="13.5" thickBot="1">
      <c r="A6" s="414"/>
      <c r="B6" s="414"/>
      <c r="C6" s="414"/>
      <c r="D6" s="415"/>
      <c r="E6" s="132" t="s">
        <v>3</v>
      </c>
      <c r="F6" s="133" t="s">
        <v>3</v>
      </c>
      <c r="G6" s="134" t="s">
        <v>3</v>
      </c>
    </row>
    <row r="7" spans="1:7">
      <c r="A7" s="418"/>
      <c r="B7" s="419"/>
      <c r="C7" s="419"/>
      <c r="D7" s="419"/>
      <c r="E7" s="42"/>
      <c r="F7" s="43"/>
      <c r="G7" s="44"/>
    </row>
    <row r="8" spans="1:7">
      <c r="A8" s="420" t="s">
        <v>207</v>
      </c>
      <c r="B8" s="420"/>
      <c r="C8" s="420"/>
      <c r="D8" s="420"/>
      <c r="E8" s="45"/>
      <c r="F8" s="46"/>
      <c r="G8" s="47"/>
    </row>
    <row r="9" spans="1:7">
      <c r="A9" s="26"/>
      <c r="B9" s="421" t="s">
        <v>146</v>
      </c>
      <c r="C9" s="421"/>
      <c r="D9" s="421"/>
      <c r="E9" s="48">
        <v>625.88156869111003</v>
      </c>
      <c r="F9" s="48">
        <v>625.89338972539099</v>
      </c>
      <c r="G9" s="48">
        <v>474.15566100737811</v>
      </c>
    </row>
    <row r="10" spans="1:7">
      <c r="A10" s="26"/>
      <c r="B10" s="422" t="s">
        <v>147</v>
      </c>
      <c r="C10" s="422"/>
      <c r="D10" s="422"/>
      <c r="E10" s="48">
        <v>75949.215214263691</v>
      </c>
      <c r="F10" s="48">
        <v>76540.38824835392</v>
      </c>
      <c r="G10" s="48">
        <v>66112.719341759468</v>
      </c>
    </row>
    <row r="11" spans="1:7">
      <c r="A11" s="26"/>
      <c r="B11" s="423" t="s">
        <v>148</v>
      </c>
      <c r="C11" s="423"/>
      <c r="D11" s="423"/>
      <c r="E11" s="48">
        <v>3.8592270821416801E-14</v>
      </c>
      <c r="F11" s="48">
        <v>127.26188800000004</v>
      </c>
      <c r="G11" s="48">
        <v>0</v>
      </c>
    </row>
    <row r="12" spans="1:7">
      <c r="A12" s="26"/>
      <c r="B12" s="423" t="s">
        <v>149</v>
      </c>
      <c r="C12" s="423"/>
      <c r="D12" s="423"/>
      <c r="E12" s="48">
        <v>11985.431615907779</v>
      </c>
      <c r="F12" s="48">
        <v>13093.815778975581</v>
      </c>
      <c r="G12" s="48">
        <v>-2409.1720540937622</v>
      </c>
    </row>
    <row r="13" spans="1:7">
      <c r="A13" s="26"/>
      <c r="B13" s="423" t="s">
        <v>150</v>
      </c>
      <c r="C13" s="423"/>
      <c r="D13" s="423"/>
      <c r="E13" s="48">
        <v>204049.28923800407</v>
      </c>
      <c r="F13" s="48">
        <v>237320.20915016587</v>
      </c>
      <c r="G13" s="48">
        <v>230600.11431536905</v>
      </c>
    </row>
    <row r="14" spans="1:7">
      <c r="A14" s="26"/>
      <c r="B14" s="423" t="s">
        <v>151</v>
      </c>
      <c r="C14" s="423"/>
      <c r="D14" s="423"/>
      <c r="E14" s="48">
        <v>0</v>
      </c>
      <c r="F14" s="48">
        <v>0</v>
      </c>
      <c r="G14" s="48">
        <v>0</v>
      </c>
    </row>
    <row r="15" spans="1:7" ht="13.5" thickBot="1">
      <c r="A15" s="26"/>
      <c r="B15" s="424" t="s">
        <v>208</v>
      </c>
      <c r="C15" s="424"/>
      <c r="D15" s="424"/>
      <c r="E15" s="50">
        <v>292609.81763686665</v>
      </c>
      <c r="F15" s="50">
        <v>327707.56845522078</v>
      </c>
      <c r="G15" s="50">
        <v>294777.81726404215</v>
      </c>
    </row>
    <row r="16" spans="1:7" ht="13.5" thickTop="1">
      <c r="A16" s="26"/>
      <c r="B16" s="425"/>
      <c r="C16" s="425"/>
      <c r="D16" s="425"/>
      <c r="E16" s="52" t="s">
        <v>313</v>
      </c>
      <c r="F16" s="52" t="s">
        <v>313</v>
      </c>
      <c r="G16" s="52" t="s">
        <v>313</v>
      </c>
    </row>
    <row r="17" spans="1:7">
      <c r="A17" s="420" t="s">
        <v>209</v>
      </c>
      <c r="B17" s="420"/>
      <c r="C17" s="420"/>
      <c r="D17" s="420"/>
      <c r="E17" s="46" t="s">
        <v>313</v>
      </c>
      <c r="F17" s="46" t="s">
        <v>313</v>
      </c>
      <c r="G17" s="46" t="s">
        <v>313</v>
      </c>
    </row>
    <row r="18" spans="1:7">
      <c r="A18" s="26"/>
      <c r="B18" s="421" t="s">
        <v>146</v>
      </c>
      <c r="C18" s="421"/>
      <c r="D18" s="421"/>
      <c r="E18" s="48">
        <v>625.88156869111003</v>
      </c>
      <c r="F18" s="48">
        <v>625.89338972539099</v>
      </c>
      <c r="G18" s="48">
        <v>474.15566100737811</v>
      </c>
    </row>
    <row r="19" spans="1:7">
      <c r="A19" s="26"/>
      <c r="B19" s="422" t="s">
        <v>147</v>
      </c>
      <c r="C19" s="422"/>
      <c r="D19" s="422"/>
      <c r="E19" s="48">
        <v>75949.215214263691</v>
      </c>
      <c r="F19" s="48">
        <v>76540.38824835392</v>
      </c>
      <c r="G19" s="48">
        <v>66112.719341759468</v>
      </c>
    </row>
    <row r="20" spans="1:7">
      <c r="A20" s="26"/>
      <c r="B20" s="423" t="s">
        <v>148</v>
      </c>
      <c r="C20" s="423"/>
      <c r="D20" s="423"/>
      <c r="E20" s="48">
        <v>3.8592270821416801E-14</v>
      </c>
      <c r="F20" s="48">
        <v>127.26188800000004</v>
      </c>
      <c r="G20" s="48">
        <v>0</v>
      </c>
    </row>
    <row r="21" spans="1:7">
      <c r="A21" s="26"/>
      <c r="B21" s="423" t="s">
        <v>149</v>
      </c>
      <c r="C21" s="423"/>
      <c r="D21" s="423"/>
      <c r="E21" s="48">
        <v>11985.431615907779</v>
      </c>
      <c r="F21" s="48">
        <v>13093.815778975581</v>
      </c>
      <c r="G21" s="48">
        <v>-2409.1720540937622</v>
      </c>
    </row>
    <row r="22" spans="1:7">
      <c r="A22" s="26"/>
      <c r="B22" s="423" t="s">
        <v>150</v>
      </c>
      <c r="C22" s="423"/>
      <c r="D22" s="423"/>
      <c r="E22" s="48">
        <v>203597.41273800406</v>
      </c>
      <c r="F22" s="48">
        <v>236653.83880142338</v>
      </c>
      <c r="G22" s="48">
        <v>230269.2307182668</v>
      </c>
    </row>
    <row r="23" spans="1:7">
      <c r="A23" s="26"/>
      <c r="B23" s="423" t="s">
        <v>151</v>
      </c>
      <c r="C23" s="423"/>
      <c r="D23" s="423"/>
      <c r="E23" s="48">
        <v>0</v>
      </c>
      <c r="F23" s="48">
        <v>0</v>
      </c>
      <c r="G23" s="48">
        <v>0</v>
      </c>
    </row>
    <row r="24" spans="1:7" ht="13.5" thickBot="1">
      <c r="A24" s="26"/>
      <c r="B24" s="424" t="s">
        <v>210</v>
      </c>
      <c r="C24" s="424"/>
      <c r="D24" s="424"/>
      <c r="E24" s="50">
        <v>292157.94113686663</v>
      </c>
      <c r="F24" s="50">
        <v>327041.19810647826</v>
      </c>
      <c r="G24" s="50">
        <v>294446.93366693991</v>
      </c>
    </row>
    <row r="25" spans="1:7" ht="13.5" thickTop="1">
      <c r="A25" s="26"/>
      <c r="B25" s="26"/>
      <c r="C25" s="26"/>
      <c r="D25" s="26"/>
      <c r="E25" s="54" t="s">
        <v>313</v>
      </c>
      <c r="F25" s="54" t="s">
        <v>313</v>
      </c>
      <c r="G25" s="54" t="s">
        <v>313</v>
      </c>
    </row>
    <row r="26" spans="1:7">
      <c r="A26" s="420" t="s">
        <v>211</v>
      </c>
      <c r="B26" s="420"/>
      <c r="C26" s="420"/>
      <c r="D26" s="420"/>
      <c r="E26" s="46" t="s">
        <v>313</v>
      </c>
      <c r="F26" s="46" t="s">
        <v>313</v>
      </c>
      <c r="G26" s="46" t="s">
        <v>313</v>
      </c>
    </row>
    <row r="27" spans="1:7">
      <c r="A27" s="26"/>
      <c r="B27" s="421" t="s">
        <v>146</v>
      </c>
      <c r="C27" s="421"/>
      <c r="D27" s="421"/>
      <c r="E27" s="48">
        <v>0</v>
      </c>
      <c r="F27" s="48">
        <v>0</v>
      </c>
      <c r="G27" s="48">
        <v>0</v>
      </c>
    </row>
    <row r="28" spans="1:7">
      <c r="A28" s="26"/>
      <c r="B28" s="422" t="s">
        <v>147</v>
      </c>
      <c r="C28" s="422"/>
      <c r="D28" s="422"/>
      <c r="E28" s="48">
        <v>0</v>
      </c>
      <c r="F28" s="48">
        <v>0</v>
      </c>
      <c r="G28" s="48">
        <v>0</v>
      </c>
    </row>
    <row r="29" spans="1:7">
      <c r="A29" s="26"/>
      <c r="B29" s="423" t="s">
        <v>148</v>
      </c>
      <c r="C29" s="423"/>
      <c r="D29" s="423"/>
      <c r="E29" s="48">
        <v>0</v>
      </c>
      <c r="F29" s="48">
        <v>0</v>
      </c>
      <c r="G29" s="48">
        <v>0</v>
      </c>
    </row>
    <row r="30" spans="1:7">
      <c r="A30" s="26"/>
      <c r="B30" s="423" t="s">
        <v>149</v>
      </c>
      <c r="C30" s="423"/>
      <c r="D30" s="423"/>
      <c r="E30" s="48">
        <v>0</v>
      </c>
      <c r="F30" s="48">
        <v>0</v>
      </c>
      <c r="G30" s="48">
        <v>0</v>
      </c>
    </row>
    <row r="31" spans="1:7">
      <c r="A31" s="26"/>
      <c r="B31" s="423" t="s">
        <v>150</v>
      </c>
      <c r="C31" s="423"/>
      <c r="D31" s="423"/>
      <c r="E31" s="48">
        <v>451.87650000000002</v>
      </c>
      <c r="F31" s="48">
        <v>666.37034874248002</v>
      </c>
      <c r="G31" s="48">
        <v>330.88359710222397</v>
      </c>
    </row>
    <row r="32" spans="1:7">
      <c r="A32" s="26"/>
      <c r="B32" s="423" t="s">
        <v>151</v>
      </c>
      <c r="C32" s="423"/>
      <c r="D32" s="423"/>
      <c r="E32" s="48">
        <v>0</v>
      </c>
      <c r="F32" s="48">
        <v>0</v>
      </c>
      <c r="G32" s="48">
        <v>0</v>
      </c>
    </row>
    <row r="33" spans="1:7" ht="13.5" thickBot="1">
      <c r="A33" s="26"/>
      <c r="B33" s="424" t="s">
        <v>212</v>
      </c>
      <c r="C33" s="424"/>
      <c r="D33" s="424"/>
      <c r="E33" s="50">
        <v>451.87650000000002</v>
      </c>
      <c r="F33" s="50">
        <v>666.37034874248002</v>
      </c>
      <c r="G33" s="50">
        <v>330.88359710222397</v>
      </c>
    </row>
    <row r="34" spans="1:7" ht="13.5" thickTop="1">
      <c r="A34" s="26"/>
      <c r="B34" s="26"/>
      <c r="C34" s="26"/>
      <c r="D34" s="26"/>
      <c r="E34" s="54" t="s">
        <v>313</v>
      </c>
      <c r="F34" s="54" t="s">
        <v>313</v>
      </c>
      <c r="G34" s="54" t="s">
        <v>313</v>
      </c>
    </row>
    <row r="35" spans="1:7">
      <c r="A35" s="420" t="s">
        <v>213</v>
      </c>
      <c r="B35" s="420"/>
      <c r="C35" s="420"/>
      <c r="D35" s="420"/>
      <c r="E35" s="46" t="s">
        <v>313</v>
      </c>
      <c r="F35" s="46" t="s">
        <v>313</v>
      </c>
      <c r="G35" s="46" t="s">
        <v>313</v>
      </c>
    </row>
    <row r="36" spans="1:7">
      <c r="A36" s="26"/>
      <c r="B36" s="421" t="s">
        <v>146</v>
      </c>
      <c r="C36" s="421"/>
      <c r="D36" s="421"/>
      <c r="E36" s="48">
        <v>1159.2244780348701</v>
      </c>
      <c r="F36" s="48">
        <v>1161.29000359562</v>
      </c>
      <c r="G36" s="48">
        <v>1701</v>
      </c>
    </row>
    <row r="37" spans="1:7">
      <c r="A37" s="26"/>
      <c r="B37" s="422" t="s">
        <v>147</v>
      </c>
      <c r="C37" s="422"/>
      <c r="D37" s="422"/>
      <c r="E37" s="48">
        <v>127029.60153639592</v>
      </c>
      <c r="F37" s="48">
        <v>129410.24688877322</v>
      </c>
      <c r="G37" s="48">
        <v>109027.03600547431</v>
      </c>
    </row>
    <row r="38" spans="1:7">
      <c r="A38" s="26"/>
      <c r="B38" s="423" t="s">
        <v>148</v>
      </c>
      <c r="C38" s="423"/>
      <c r="D38" s="423"/>
      <c r="E38" s="48">
        <v>187832</v>
      </c>
      <c r="F38" s="48">
        <v>187836</v>
      </c>
      <c r="G38" s="48">
        <v>0</v>
      </c>
    </row>
    <row r="39" spans="1:7">
      <c r="A39" s="26"/>
      <c r="B39" s="423" t="s">
        <v>149</v>
      </c>
      <c r="C39" s="423"/>
      <c r="D39" s="423"/>
      <c r="E39" s="48">
        <v>32375.786230184</v>
      </c>
      <c r="F39" s="48">
        <v>34608.270558865399</v>
      </c>
      <c r="G39" s="48">
        <v>27139.727183907329</v>
      </c>
    </row>
    <row r="40" spans="1:7">
      <c r="A40" s="26"/>
      <c r="B40" s="423" t="s">
        <v>150</v>
      </c>
      <c r="C40" s="423"/>
      <c r="D40" s="423"/>
      <c r="E40" s="48">
        <v>600404.56160656619</v>
      </c>
      <c r="F40" s="48">
        <v>609308.48087113502</v>
      </c>
      <c r="G40" s="48">
        <v>943654.67392371595</v>
      </c>
    </row>
    <row r="41" spans="1:7">
      <c r="A41" s="26"/>
      <c r="B41" s="423" t="s">
        <v>151</v>
      </c>
      <c r="C41" s="423"/>
      <c r="D41" s="423"/>
      <c r="E41" s="48">
        <v>0</v>
      </c>
      <c r="F41" s="48">
        <v>0</v>
      </c>
      <c r="G41" s="48">
        <v>0</v>
      </c>
    </row>
    <row r="42" spans="1:7" ht="13.5" thickBot="1">
      <c r="A42" s="26"/>
      <c r="B42" s="424" t="s">
        <v>214</v>
      </c>
      <c r="C42" s="424"/>
      <c r="D42" s="424"/>
      <c r="E42" s="50">
        <v>948801.17385118105</v>
      </c>
      <c r="F42" s="50">
        <v>962324.28832236934</v>
      </c>
      <c r="G42" s="50">
        <v>1081522.4371130976</v>
      </c>
    </row>
    <row r="43" spans="1:7" ht="13.5" thickTop="1">
      <c r="A43" s="26"/>
      <c r="B43" s="26"/>
      <c r="C43" s="26"/>
      <c r="D43" s="26"/>
      <c r="E43" s="54" t="s">
        <v>313</v>
      </c>
      <c r="F43" s="54" t="s">
        <v>313</v>
      </c>
      <c r="G43" s="54" t="s">
        <v>313</v>
      </c>
    </row>
    <row r="44" spans="1:7">
      <c r="A44" s="420" t="s">
        <v>215</v>
      </c>
      <c r="B44" s="420"/>
      <c r="C44" s="420"/>
      <c r="D44" s="420"/>
      <c r="E44" s="46" t="s">
        <v>313</v>
      </c>
      <c r="F44" s="46" t="s">
        <v>313</v>
      </c>
      <c r="G44" s="46" t="s">
        <v>313</v>
      </c>
    </row>
    <row r="45" spans="1:7">
      <c r="A45" s="26"/>
      <c r="B45" s="421" t="s">
        <v>146</v>
      </c>
      <c r="C45" s="421"/>
      <c r="D45" s="421"/>
      <c r="E45" s="48">
        <v>1159.2244780348701</v>
      </c>
      <c r="F45" s="48">
        <v>1161.29000359562</v>
      </c>
      <c r="G45" s="48">
        <v>1701</v>
      </c>
    </row>
    <row r="46" spans="1:7">
      <c r="A46" s="26"/>
      <c r="B46" s="422" t="s">
        <v>147</v>
      </c>
      <c r="C46" s="422"/>
      <c r="D46" s="422"/>
      <c r="E46" s="48">
        <v>127029.60153639592</v>
      </c>
      <c r="F46" s="48">
        <v>129410.24688877322</v>
      </c>
      <c r="G46" s="48">
        <v>109027.03600547431</v>
      </c>
    </row>
    <row r="47" spans="1:7">
      <c r="A47" s="26"/>
      <c r="B47" s="423" t="s">
        <v>148</v>
      </c>
      <c r="C47" s="423"/>
      <c r="D47" s="423"/>
      <c r="E47" s="48">
        <v>187832</v>
      </c>
      <c r="F47" s="48">
        <v>187836</v>
      </c>
      <c r="G47" s="48">
        <v>0</v>
      </c>
    </row>
    <row r="48" spans="1:7">
      <c r="A48" s="26"/>
      <c r="B48" s="423" t="s">
        <v>149</v>
      </c>
      <c r="C48" s="423"/>
      <c r="D48" s="423"/>
      <c r="E48" s="48">
        <v>32375.786230184</v>
      </c>
      <c r="F48" s="48">
        <v>34608.270558865399</v>
      </c>
      <c r="G48" s="48">
        <v>27139.727183907329</v>
      </c>
    </row>
    <row r="49" spans="1:7">
      <c r="A49" s="26"/>
      <c r="B49" s="423" t="s">
        <v>150</v>
      </c>
      <c r="C49" s="423"/>
      <c r="D49" s="423"/>
      <c r="E49" s="48">
        <v>600400.56160656619</v>
      </c>
      <c r="F49" s="48">
        <v>609302.48087113502</v>
      </c>
      <c r="G49" s="48">
        <v>943652.67392371595</v>
      </c>
    </row>
    <row r="50" spans="1:7">
      <c r="A50" s="26"/>
      <c r="B50" s="423" t="s">
        <v>151</v>
      </c>
      <c r="C50" s="423"/>
      <c r="D50" s="423"/>
      <c r="E50" s="48">
        <v>0</v>
      </c>
      <c r="F50" s="48">
        <v>0</v>
      </c>
      <c r="G50" s="48">
        <v>0</v>
      </c>
    </row>
    <row r="51" spans="1:7" ht="13.5" thickBot="1">
      <c r="A51" s="26"/>
      <c r="B51" s="424" t="s">
        <v>216</v>
      </c>
      <c r="C51" s="424"/>
      <c r="D51" s="424"/>
      <c r="E51" s="50">
        <v>948797.17385118105</v>
      </c>
      <c r="F51" s="50">
        <v>962318.28832236934</v>
      </c>
      <c r="G51" s="50">
        <v>1081520.4371130976</v>
      </c>
    </row>
    <row r="52" spans="1:7" ht="13.5" thickTop="1">
      <c r="A52" s="26"/>
      <c r="B52" s="425"/>
      <c r="C52" s="425"/>
      <c r="D52" s="425"/>
      <c r="E52" s="52" t="s">
        <v>313</v>
      </c>
      <c r="F52" s="52" t="s">
        <v>313</v>
      </c>
      <c r="G52" s="52" t="s">
        <v>313</v>
      </c>
    </row>
    <row r="53" spans="1:7">
      <c r="A53" s="420" t="s">
        <v>217</v>
      </c>
      <c r="B53" s="420"/>
      <c r="C53" s="420"/>
      <c r="D53" s="420"/>
      <c r="E53" s="46" t="s">
        <v>313</v>
      </c>
      <c r="F53" s="46" t="s">
        <v>313</v>
      </c>
      <c r="G53" s="46" t="s">
        <v>313</v>
      </c>
    </row>
    <row r="54" spans="1:7">
      <c r="A54" s="26"/>
      <c r="B54" s="421" t="s">
        <v>146</v>
      </c>
      <c r="C54" s="421"/>
      <c r="D54" s="421"/>
      <c r="E54" s="48">
        <v>0</v>
      </c>
      <c r="F54" s="48">
        <v>0</v>
      </c>
      <c r="G54" s="48">
        <v>0</v>
      </c>
    </row>
    <row r="55" spans="1:7">
      <c r="A55" s="26"/>
      <c r="B55" s="422" t="s">
        <v>147</v>
      </c>
      <c r="C55" s="422"/>
      <c r="D55" s="422"/>
      <c r="E55" s="48">
        <v>0</v>
      </c>
      <c r="F55" s="48">
        <v>0</v>
      </c>
      <c r="G55" s="48">
        <v>0</v>
      </c>
    </row>
    <row r="56" spans="1:7">
      <c r="A56" s="26"/>
      <c r="B56" s="423" t="s">
        <v>148</v>
      </c>
      <c r="C56" s="423"/>
      <c r="D56" s="423"/>
      <c r="E56" s="48">
        <v>0</v>
      </c>
      <c r="F56" s="48">
        <v>0</v>
      </c>
      <c r="G56" s="48">
        <v>0</v>
      </c>
    </row>
    <row r="57" spans="1:7">
      <c r="A57" s="26"/>
      <c r="B57" s="423" t="s">
        <v>149</v>
      </c>
      <c r="C57" s="423"/>
      <c r="D57" s="423"/>
      <c r="E57" s="48">
        <v>0</v>
      </c>
      <c r="F57" s="48">
        <v>0</v>
      </c>
      <c r="G57" s="48">
        <v>0</v>
      </c>
    </row>
    <row r="58" spans="1:7">
      <c r="A58" s="26"/>
      <c r="B58" s="423" t="s">
        <v>150</v>
      </c>
      <c r="C58" s="423"/>
      <c r="D58" s="423"/>
      <c r="E58" s="48">
        <v>4</v>
      </c>
      <c r="F58" s="48">
        <v>6</v>
      </c>
      <c r="G58" s="48">
        <v>2</v>
      </c>
    </row>
    <row r="59" spans="1:7">
      <c r="A59" s="26"/>
      <c r="B59" s="423" t="s">
        <v>151</v>
      </c>
      <c r="C59" s="423"/>
      <c r="D59" s="423"/>
      <c r="E59" s="48">
        <v>0</v>
      </c>
      <c r="F59" s="48">
        <v>0</v>
      </c>
      <c r="G59" s="48">
        <v>0</v>
      </c>
    </row>
    <row r="60" spans="1:7" ht="13.5" thickBot="1">
      <c r="A60" s="26"/>
      <c r="B60" s="424" t="s">
        <v>218</v>
      </c>
      <c r="C60" s="424"/>
      <c r="D60" s="424"/>
      <c r="E60" s="50">
        <v>4</v>
      </c>
      <c r="F60" s="50">
        <v>6</v>
      </c>
      <c r="G60" s="50">
        <v>2</v>
      </c>
    </row>
    <row r="61" spans="1:7" ht="13.5" thickTop="1"/>
  </sheetData>
  <mergeCells count="54">
    <mergeCell ref="B56:D56"/>
    <mergeCell ref="B57:D57"/>
    <mergeCell ref="B58:D58"/>
    <mergeCell ref="B59:D59"/>
    <mergeCell ref="B60:D60"/>
    <mergeCell ref="B51:D51"/>
    <mergeCell ref="B52:D52"/>
    <mergeCell ref="A53:D53"/>
    <mergeCell ref="B54:D54"/>
    <mergeCell ref="B55:D55"/>
    <mergeCell ref="B46:D46"/>
    <mergeCell ref="B47:D47"/>
    <mergeCell ref="B48:D48"/>
    <mergeCell ref="B49:D49"/>
    <mergeCell ref="B50:D50"/>
    <mergeCell ref="B40:D40"/>
    <mergeCell ref="B41:D41"/>
    <mergeCell ref="B42:D42"/>
    <mergeCell ref="A44:D44"/>
    <mergeCell ref="B45:D45"/>
    <mergeCell ref="A35:D35"/>
    <mergeCell ref="B36:D36"/>
    <mergeCell ref="B37:D37"/>
    <mergeCell ref="B38:D38"/>
    <mergeCell ref="B39:D39"/>
    <mergeCell ref="B29:D29"/>
    <mergeCell ref="B30:D30"/>
    <mergeCell ref="B31:D31"/>
    <mergeCell ref="B32:D32"/>
    <mergeCell ref="B33:D33"/>
    <mergeCell ref="B12:D12"/>
    <mergeCell ref="B23:D23"/>
    <mergeCell ref="B24:D24"/>
    <mergeCell ref="A26:D26"/>
    <mergeCell ref="B27:D27"/>
    <mergeCell ref="B13:D13"/>
    <mergeCell ref="B14:D14"/>
    <mergeCell ref="B15:D15"/>
    <mergeCell ref="B16:D16"/>
    <mergeCell ref="A17:D17"/>
    <mergeCell ref="B28:D28"/>
    <mergeCell ref="B18:D18"/>
    <mergeCell ref="B19:D19"/>
    <mergeCell ref="B20:D20"/>
    <mergeCell ref="B21:D21"/>
    <mergeCell ref="B22:D22"/>
    <mergeCell ref="A8:D8"/>
    <mergeCell ref="B9:D9"/>
    <mergeCell ref="B10:D10"/>
    <mergeCell ref="B11:D11"/>
    <mergeCell ref="E1:G1"/>
    <mergeCell ref="A3:D6"/>
    <mergeCell ref="E3:F3"/>
    <mergeCell ref="A7:D7"/>
  </mergeCells>
  <phoneticPr fontId="16" type="noConversion"/>
  <pageMargins left="0.75" right="0.75" top="1" bottom="1" header="0.5" footer="0.5"/>
  <pageSetup paperSize="9" scale="7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K73"/>
  <sheetViews>
    <sheetView zoomScale="80" zoomScaleNormal="80" workbookViewId="0">
      <selection activeCell="C5" sqref="C5"/>
    </sheetView>
  </sheetViews>
  <sheetFormatPr defaultColWidth="9.140625" defaultRowHeight="12.75"/>
  <cols>
    <col min="1" max="1" width="4.140625" style="1" customWidth="1"/>
    <col min="2" max="2" width="29.5703125" style="1" customWidth="1"/>
    <col min="3" max="10" width="15.7109375" style="1" customWidth="1"/>
    <col min="11" max="16384" width="9.140625" style="1"/>
  </cols>
  <sheetData>
    <row r="2" spans="1:10">
      <c r="B2" s="249" t="s">
        <v>248</v>
      </c>
    </row>
    <row r="3" spans="1:10">
      <c r="B3" s="1" t="s">
        <v>310</v>
      </c>
    </row>
    <row r="4" spans="1:10">
      <c r="B4" s="1" t="s">
        <v>311</v>
      </c>
    </row>
    <row r="6" spans="1:10" ht="13.5" thickBot="1"/>
    <row r="7" spans="1:10" s="61" customFormat="1">
      <c r="A7" s="66" t="s">
        <v>235</v>
      </c>
      <c r="B7" s="67"/>
      <c r="C7" s="401" t="s">
        <v>236</v>
      </c>
      <c r="D7" s="402"/>
      <c r="E7" s="401" t="s">
        <v>238</v>
      </c>
      <c r="F7" s="402"/>
      <c r="G7" s="401" t="s">
        <v>239</v>
      </c>
      <c r="H7" s="402"/>
      <c r="I7" s="401" t="s">
        <v>113</v>
      </c>
      <c r="J7" s="402"/>
    </row>
    <row r="8" spans="1:10" s="61" customFormat="1">
      <c r="A8" s="68"/>
      <c r="B8" s="143"/>
      <c r="C8" s="81"/>
      <c r="D8" s="69"/>
      <c r="E8" s="65"/>
      <c r="F8" s="69"/>
      <c r="G8" s="65"/>
      <c r="H8" s="69"/>
      <c r="I8" s="65"/>
      <c r="J8" s="69"/>
    </row>
    <row r="9" spans="1:10" s="61" customFormat="1">
      <c r="A9" s="68"/>
      <c r="B9" s="22"/>
      <c r="C9" s="115"/>
      <c r="D9" s="116"/>
      <c r="E9" s="117"/>
      <c r="F9" s="116"/>
      <c r="G9" s="117"/>
      <c r="H9" s="116"/>
      <c r="I9" s="117"/>
      <c r="J9" s="116"/>
    </row>
    <row r="10" spans="1:10" s="61" customFormat="1">
      <c r="A10" s="68"/>
      <c r="B10" s="143"/>
      <c r="C10" s="244" t="s">
        <v>243</v>
      </c>
      <c r="D10" s="246" t="s">
        <v>243</v>
      </c>
      <c r="E10" s="244" t="s">
        <v>243</v>
      </c>
      <c r="F10" s="246" t="s">
        <v>243</v>
      </c>
      <c r="G10" s="244" t="s">
        <v>243</v>
      </c>
      <c r="H10" s="246" t="s">
        <v>243</v>
      </c>
      <c r="I10" s="244" t="s">
        <v>243</v>
      </c>
      <c r="J10" s="246" t="s">
        <v>243</v>
      </c>
    </row>
    <row r="11" spans="1:10" s="61" customFormat="1">
      <c r="A11" s="68"/>
      <c r="B11" s="143"/>
      <c r="C11" s="245" t="s">
        <v>244</v>
      </c>
      <c r="D11" s="247" t="s">
        <v>245</v>
      </c>
      <c r="E11" s="245" t="s">
        <v>244</v>
      </c>
      <c r="F11" s="247" t="s">
        <v>245</v>
      </c>
      <c r="G11" s="245" t="s">
        <v>244</v>
      </c>
      <c r="H11" s="247" t="s">
        <v>245</v>
      </c>
      <c r="I11" s="245" t="s">
        <v>244</v>
      </c>
      <c r="J11" s="247" t="s">
        <v>245</v>
      </c>
    </row>
    <row r="12" spans="1:10" s="61" customFormat="1">
      <c r="A12" s="68"/>
      <c r="B12" s="143"/>
      <c r="C12" s="135"/>
      <c r="D12" s="137"/>
      <c r="E12" s="136"/>
      <c r="F12" s="137"/>
      <c r="G12" s="136"/>
      <c r="H12" s="137"/>
      <c r="I12" s="144"/>
      <c r="J12" s="70"/>
    </row>
    <row r="13" spans="1:10">
      <c r="A13" s="71" t="s">
        <v>4</v>
      </c>
      <c r="B13" s="4"/>
      <c r="C13" s="71"/>
      <c r="D13" s="72"/>
      <c r="E13" s="4"/>
      <c r="F13" s="72"/>
      <c r="G13" s="4"/>
      <c r="H13" s="72"/>
      <c r="I13" s="4"/>
      <c r="J13" s="72"/>
    </row>
    <row r="14" spans="1:10">
      <c r="A14" s="56" t="s">
        <v>5</v>
      </c>
      <c r="B14" s="2" t="s">
        <v>6</v>
      </c>
      <c r="C14" s="56"/>
      <c r="D14" s="57"/>
      <c r="E14" s="2"/>
      <c r="F14" s="57"/>
      <c r="G14" s="2"/>
      <c r="H14" s="57"/>
      <c r="I14" s="2"/>
      <c r="J14" s="57"/>
    </row>
    <row r="15" spans="1:10">
      <c r="A15" s="56" t="s">
        <v>7</v>
      </c>
      <c r="B15" s="2" t="s">
        <v>8</v>
      </c>
      <c r="C15" s="56"/>
      <c r="D15" s="57"/>
      <c r="E15" s="2"/>
      <c r="F15" s="57"/>
      <c r="G15" s="2"/>
      <c r="H15" s="57"/>
      <c r="I15" s="2"/>
      <c r="J15" s="57"/>
    </row>
    <row r="16" spans="1:10">
      <c r="A16" s="56"/>
      <c r="B16" s="2" t="s">
        <v>9</v>
      </c>
      <c r="C16" s="145">
        <f>IFERROR('Form A'!C10/'Form A'!D10-1,"")</f>
        <v>8.6425083920798729E-2</v>
      </c>
      <c r="D16" s="150">
        <f>IFERROR('Form A'!C10/'Previous Form A'!D10-1,"")</f>
        <v>-0.18452192198601958</v>
      </c>
      <c r="E16" s="145">
        <f>IFERROR('Form A'!E10/'Form A'!F10-1,"")</f>
        <v>4.5026046155643318E-2</v>
      </c>
      <c r="F16" s="150">
        <f>IFERROR('Form A'!E10/'Previous Form A'!F10-1,"")</f>
        <v>-4.4304397165748965E-2</v>
      </c>
      <c r="G16" s="145">
        <f>IFERROR('Form A'!G10/'Form A'!H10-1,"")</f>
        <v>0.16203034357525681</v>
      </c>
      <c r="H16" s="150">
        <f>IFERROR('Form A'!G10/'Previous Form A'!H10-1,"")</f>
        <v>-0.3428678302947088</v>
      </c>
      <c r="I16" s="145" t="str">
        <f>IFERROR('Form A'!I10/'Form A'!J10-1,"")</f>
        <v/>
      </c>
      <c r="J16" s="150" t="str">
        <f>IFERROR('Form A'!I10/'Previous Form A'!J10-1,"")</f>
        <v/>
      </c>
    </row>
    <row r="17" spans="1:10">
      <c r="A17" s="56"/>
      <c r="B17" s="2" t="s">
        <v>10</v>
      </c>
      <c r="C17" s="145">
        <f>IFERROR('Form A'!C11/'Form A'!D11-1,"")</f>
        <v>9.7496410334735994E-2</v>
      </c>
      <c r="D17" s="150">
        <f>IFERROR('Form A'!C11/'Previous Form A'!D11-1,"")</f>
        <v>-7.790204952629054E-4</v>
      </c>
      <c r="E17" s="145">
        <f>IFERROR('Form A'!E11/'Form A'!F11-1,"")</f>
        <v>9.7496410334735994E-2</v>
      </c>
      <c r="F17" s="150">
        <f>IFERROR('Form A'!E11/'Previous Form A'!F11-1,"")</f>
        <v>-7.790204952629054E-4</v>
      </c>
      <c r="G17" s="145" t="str">
        <f>IFERROR('Form A'!G11/'Form A'!H11-1,"")</f>
        <v/>
      </c>
      <c r="H17" s="150" t="str">
        <f>IFERROR('Form A'!G11/'Previous Form A'!H11-1,"")</f>
        <v/>
      </c>
      <c r="I17" s="145" t="str">
        <f>IFERROR('Form A'!I11/'Form A'!J11-1,"")</f>
        <v/>
      </c>
      <c r="J17" s="150" t="str">
        <f>IFERROR('Form A'!I11/'Previous Form A'!J11-1,"")</f>
        <v/>
      </c>
    </row>
    <row r="18" spans="1:10">
      <c r="A18" s="56"/>
      <c r="B18" s="74" t="s">
        <v>135</v>
      </c>
      <c r="C18" s="145">
        <f>IFERROR('Form A'!C12/'Form A'!D12-1,"")</f>
        <v>-4.8348758956257676E-2</v>
      </c>
      <c r="D18" s="150">
        <f>IFERROR('Form A'!C12/'Previous Form A'!D12-1,"")</f>
        <v>-7.9781994268159462E-2</v>
      </c>
      <c r="E18" s="145">
        <f>IFERROR('Form A'!E12/'Form A'!F12-1,"")</f>
        <v>-6.1312519446423686E-2</v>
      </c>
      <c r="F18" s="150">
        <f>IFERROR('Form A'!E12/'Previous Form A'!F12-1,"")</f>
        <v>-8.5398917381856232E-2</v>
      </c>
      <c r="G18" s="145">
        <f>IFERROR('Form A'!G12/'Form A'!H12-1,"")</f>
        <v>0.18654135290937246</v>
      </c>
      <c r="H18" s="150">
        <f>IFERROR('Form A'!G12/'Previous Form A'!H12-1,"")</f>
        <v>9.0459462356546894E-3</v>
      </c>
      <c r="I18" s="145" t="str">
        <f>IFERROR('Form A'!I12/'Form A'!J12-1,"")</f>
        <v/>
      </c>
      <c r="J18" s="150" t="str">
        <f>IFERROR('Form A'!I12/'Previous Form A'!J12-1,"")</f>
        <v/>
      </c>
    </row>
    <row r="19" spans="1:10">
      <c r="A19" s="56"/>
      <c r="B19" s="74" t="s">
        <v>136</v>
      </c>
      <c r="C19" s="145">
        <f>IFERROR('Form A'!C13/'Form A'!D13-1,"")</f>
        <v>-0.21008232037857066</v>
      </c>
      <c r="D19" s="150">
        <f>IFERROR('Form A'!C13/'Previous Form A'!D13-1,"")</f>
        <v>-0.13168174368487506</v>
      </c>
      <c r="E19" s="145">
        <f>IFERROR('Form A'!E13/'Form A'!F13-1,"")</f>
        <v>-0.23409063849765432</v>
      </c>
      <c r="F19" s="150">
        <f>IFERROR('Form A'!E13/'Previous Form A'!F13-1,"")</f>
        <v>-0.13909751555205707</v>
      </c>
      <c r="G19" s="145">
        <f>IFERROR('Form A'!G13/'Form A'!H13-1,"")</f>
        <v>-1.7665902423352087E-2</v>
      </c>
      <c r="H19" s="150">
        <f>IFERROR('Form A'!G13/'Previous Form A'!H13-1,"")</f>
        <v>-8.2203143267598588E-2</v>
      </c>
      <c r="I19" s="145">
        <f>IFERROR('Form A'!I13/'Form A'!J13-1,"")</f>
        <v>1.0398238985376258</v>
      </c>
      <c r="J19" s="150">
        <f>IFERROR('Form A'!I13/'Previous Form A'!J13-1,"")</f>
        <v>-0.30626820604163318</v>
      </c>
    </row>
    <row r="20" spans="1:10">
      <c r="A20" s="56"/>
      <c r="B20" s="2" t="s">
        <v>11</v>
      </c>
      <c r="C20" s="146">
        <f>IFERROR('Form A'!C14/'Form A'!D14-1,"")</f>
        <v>-6.2052276755912961E-2</v>
      </c>
      <c r="D20" s="151">
        <f>IFERROR('Form A'!C14/'Previous Form A'!D14-1,"")</f>
        <v>-0.14759582510438563</v>
      </c>
      <c r="E20" s="146">
        <f>IFERROR('Form A'!E14/'Form A'!F14-1,"")</f>
        <v>-0.10651663319027382</v>
      </c>
      <c r="F20" s="151">
        <f>IFERROR('Form A'!E14/'Previous Form A'!F14-1,"")</f>
        <v>-9.0663184811301645E-2</v>
      </c>
      <c r="G20" s="146">
        <f>IFERROR('Form A'!G14/'Form A'!H14-1,"")</f>
        <v>0.1171309232406117</v>
      </c>
      <c r="H20" s="151">
        <f>IFERROR('Form A'!G14/'Previous Form A'!H14-1,"")</f>
        <v>-0.29073419123123179</v>
      </c>
      <c r="I20" s="146">
        <f>IFERROR('Form A'!I14/'Form A'!J14-1,"")</f>
        <v>1.0398238985376258</v>
      </c>
      <c r="J20" s="151">
        <f>IFERROR('Form A'!I14/'Previous Form A'!J14-1,"")</f>
        <v>-0.30626820604163318</v>
      </c>
    </row>
    <row r="21" spans="1:10">
      <c r="A21" s="56" t="s">
        <v>12</v>
      </c>
      <c r="B21" s="2" t="s">
        <v>13</v>
      </c>
      <c r="C21" s="145">
        <f>IFERROR('Form A'!C15/'Form A'!D15-1,"")</f>
        <v>-2.737280596202829E-2</v>
      </c>
      <c r="D21" s="150">
        <f>IFERROR('Form A'!C15/'Previous Form A'!D15-1,"")</f>
        <v>-5.2765621527704698E-2</v>
      </c>
      <c r="E21" s="145">
        <f>IFERROR('Form A'!E15/'Form A'!F15-1,"")</f>
        <v>-2.8350103920901759E-2</v>
      </c>
      <c r="F21" s="150">
        <f>IFERROR('Form A'!E15/'Previous Form A'!F15-1,"")</f>
        <v>-5.4893084901278755E-2</v>
      </c>
      <c r="G21" s="145">
        <f>IFERROR('Form A'!G15/'Form A'!H15-1,"")</f>
        <v>0.10889248811174679</v>
      </c>
      <c r="H21" s="150">
        <f>IFERROR('Form A'!G15/'Previous Form A'!H15-1,"")</f>
        <v>0.30656109234287432</v>
      </c>
      <c r="I21" s="145" t="str">
        <f>IFERROR('Form A'!I15/'Form A'!J15-1,"")</f>
        <v/>
      </c>
      <c r="J21" s="150" t="str">
        <f>IFERROR('Form A'!I15/'Previous Form A'!J15-1,"")</f>
        <v/>
      </c>
    </row>
    <row r="22" spans="1:10">
      <c r="A22" s="56" t="s">
        <v>14</v>
      </c>
      <c r="B22" s="2" t="s">
        <v>15</v>
      </c>
      <c r="C22" s="145">
        <f>IFERROR('Form A'!C16/'Form A'!D16-1,"")</f>
        <v>6.9029535824475019E-2</v>
      </c>
      <c r="D22" s="150">
        <f>IFERROR('Form A'!C16/'Previous Form A'!D16-1,"")</f>
        <v>0.14557821391594405</v>
      </c>
      <c r="E22" s="145">
        <f>IFERROR('Form A'!E16/'Form A'!F16-1,"")</f>
        <v>7.1206128677027136E-2</v>
      </c>
      <c r="F22" s="150">
        <f>IFERROR('Form A'!E16/'Previous Form A'!F16-1,"")</f>
        <v>0.1557364355230122</v>
      </c>
      <c r="G22" s="145">
        <f>IFERROR('Form A'!G16/'Form A'!H16-1,"")</f>
        <v>4.2081215185278076E-2</v>
      </c>
      <c r="H22" s="150">
        <f>IFERROR('Form A'!G16/'Previous Form A'!H16-1,"")</f>
        <v>-5.4034915233715286E-2</v>
      </c>
      <c r="I22" s="145">
        <f>IFERROR('Form A'!I16/'Form A'!J16-1,"")</f>
        <v>4.8611741026244992E-2</v>
      </c>
      <c r="J22" s="150">
        <f>IFERROR('Form A'!I16/'Previous Form A'!J16-1,"")</f>
        <v>5.6726147964025087E-2</v>
      </c>
    </row>
    <row r="23" spans="1:10">
      <c r="A23" s="56"/>
      <c r="B23" s="2" t="s">
        <v>16</v>
      </c>
      <c r="C23" s="147">
        <f>IFERROR('Form A'!C17/'Form A'!D17-1,"")</f>
        <v>5.0463108715176341E-2</v>
      </c>
      <c r="D23" s="152">
        <f>IFERROR('Form A'!C17/'Previous Form A'!D17-1,"")</f>
        <v>0.10434269408436325</v>
      </c>
      <c r="E23" s="147">
        <f>IFERROR('Form A'!E17/'Form A'!F17-1,"")</f>
        <v>5.0533202210164774E-2</v>
      </c>
      <c r="F23" s="152">
        <f>IFERROR('Form A'!E17/'Previous Form A'!F17-1,"")</f>
        <v>0.10829820723838912</v>
      </c>
      <c r="G23" s="147">
        <f>IFERROR('Form A'!G17/'Form A'!H17-1,"")</f>
        <v>0.10378373336018187</v>
      </c>
      <c r="H23" s="152">
        <f>IFERROR('Form A'!G17/'Previous Form A'!H17-1,"")</f>
        <v>0.27156910092647646</v>
      </c>
      <c r="I23" s="147">
        <f>IFERROR('Form A'!I17/'Form A'!J17-1,"")</f>
        <v>4.8611741026244992E-2</v>
      </c>
      <c r="J23" s="152">
        <f>IFERROR('Form A'!I17/'Previous Form A'!J17-1,"")</f>
        <v>5.6726147964025087E-2</v>
      </c>
    </row>
    <row r="24" spans="1:10" ht="13.5" thickBot="1">
      <c r="A24" s="56" t="s">
        <v>17</v>
      </c>
      <c r="B24" s="2"/>
      <c r="C24" s="148">
        <f>IFERROR('Form A'!C18/'Form A'!D18-1,"")</f>
        <v>-1.0229454202926647E-2</v>
      </c>
      <c r="D24" s="153">
        <f>IFERROR('Form A'!C18/'Previous Form A'!D18-1,"")</f>
        <v>-4.0605816783886084E-2</v>
      </c>
      <c r="E24" s="148">
        <f>IFERROR('Form A'!E18/'Form A'!F18-1,"")</f>
        <v>-2.8728920017229154E-2</v>
      </c>
      <c r="F24" s="153">
        <f>IFERROR('Form A'!E18/'Previous Form A'!F18-1,"")</f>
        <v>6.0965535282822003E-3</v>
      </c>
      <c r="G24" s="148">
        <f>IFERROR('Form A'!G18/'Form A'!H18-1,"")</f>
        <v>0.11704632804529802</v>
      </c>
      <c r="H24" s="153">
        <f>IFERROR('Form A'!G18/'Previous Form A'!H18-1,"")</f>
        <v>-0.28876443361219339</v>
      </c>
      <c r="I24" s="148">
        <f>IFERROR('Form A'!I18/'Form A'!J18-1,"")</f>
        <v>4.8683550026857869E-2</v>
      </c>
      <c r="J24" s="153">
        <f>IFERROR('Form A'!I18/'Previous Form A'!J18-1,"")</f>
        <v>5.664823689085452E-2</v>
      </c>
    </row>
    <row r="25" spans="1:10" ht="13.5" thickTop="1">
      <c r="A25" s="56"/>
      <c r="B25" s="2"/>
      <c r="C25" s="145" t="str">
        <f>IFERROR('Form A'!C19/'Form A'!D19-1,"")</f>
        <v/>
      </c>
      <c r="D25" s="150" t="str">
        <f>IFERROR('Form A'!C19/'Previous Form A'!D19-1,"")</f>
        <v/>
      </c>
      <c r="E25" s="145" t="str">
        <f>IFERROR('Form A'!E19/'Form A'!F19-1,"")</f>
        <v/>
      </c>
      <c r="F25" s="150" t="str">
        <f>IFERROR('Form A'!E19/'Previous Form A'!F19-1,"")</f>
        <v/>
      </c>
      <c r="G25" s="145" t="str">
        <f>IFERROR('Form A'!G19/'Form A'!H19-1,"")</f>
        <v/>
      </c>
      <c r="H25" s="150" t="str">
        <f>IFERROR('Form A'!G19/'Previous Form A'!H19-1,"")</f>
        <v/>
      </c>
      <c r="I25" s="145" t="str">
        <f>IFERROR('Form A'!I19/'Form A'!J19-1,"")</f>
        <v/>
      </c>
      <c r="J25" s="150" t="str">
        <f>IFERROR('Form A'!I19/'Previous Form A'!J19-1,"")</f>
        <v/>
      </c>
    </row>
    <row r="26" spans="1:10">
      <c r="A26" s="56" t="s">
        <v>18</v>
      </c>
      <c r="B26" s="2" t="s">
        <v>19</v>
      </c>
      <c r="C26" s="145" t="str">
        <f>IFERROR('Form A'!C20/'Form A'!D20-1,"")</f>
        <v/>
      </c>
      <c r="D26" s="150" t="str">
        <f>IFERROR('Form A'!C20/'Previous Form A'!D20-1,"")</f>
        <v/>
      </c>
      <c r="E26" s="145" t="str">
        <f>IFERROR('Form A'!E20/'Form A'!F20-1,"")</f>
        <v/>
      </c>
      <c r="F26" s="150" t="str">
        <f>IFERROR('Form A'!E20/'Previous Form A'!F20-1,"")</f>
        <v/>
      </c>
      <c r="G26" s="145" t="str">
        <f>IFERROR('Form A'!G20/'Form A'!H20-1,"")</f>
        <v/>
      </c>
      <c r="H26" s="150" t="str">
        <f>IFERROR('Form A'!G20/'Previous Form A'!H20-1,"")</f>
        <v/>
      </c>
      <c r="I26" s="145" t="str">
        <f>IFERROR('Form A'!I20/'Form A'!J20-1,"")</f>
        <v/>
      </c>
      <c r="J26" s="150" t="str">
        <f>IFERROR('Form A'!I20/'Previous Form A'!J20-1,"")</f>
        <v/>
      </c>
    </row>
    <row r="27" spans="1:10">
      <c r="A27" s="56" t="s">
        <v>20</v>
      </c>
      <c r="B27" s="2" t="s">
        <v>21</v>
      </c>
      <c r="C27" s="145" t="str">
        <f>IFERROR('Form A'!C21/'Form A'!D21-1,"")</f>
        <v/>
      </c>
      <c r="D27" s="150" t="str">
        <f>IFERROR('Form A'!C21/'Previous Form A'!D21-1,"")</f>
        <v/>
      </c>
      <c r="E27" s="145" t="str">
        <f>IFERROR('Form A'!E21/'Form A'!F21-1,"")</f>
        <v/>
      </c>
      <c r="F27" s="150" t="str">
        <f>IFERROR('Form A'!E21/'Previous Form A'!F21-1,"")</f>
        <v/>
      </c>
      <c r="G27" s="145" t="str">
        <f>IFERROR('Form A'!G21/'Form A'!H21-1,"")</f>
        <v/>
      </c>
      <c r="H27" s="150" t="str">
        <f>IFERROR('Form A'!G21/'Previous Form A'!H21-1,"")</f>
        <v/>
      </c>
      <c r="I27" s="145" t="str">
        <f>IFERROR('Form A'!I21/'Form A'!J21-1,"")</f>
        <v/>
      </c>
      <c r="J27" s="150" t="str">
        <f>IFERROR('Form A'!I21/'Previous Form A'!J21-1,"")</f>
        <v/>
      </c>
    </row>
    <row r="28" spans="1:10">
      <c r="A28" s="56"/>
      <c r="B28" s="2" t="s">
        <v>22</v>
      </c>
      <c r="C28" s="145">
        <f>IFERROR('Form A'!C22/'Form A'!D22-1,"")</f>
        <v>0.27610165302755041</v>
      </c>
      <c r="D28" s="150">
        <f>IFERROR('Form A'!C22/'Previous Form A'!D22-1,"")</f>
        <v>0.46862645239882128</v>
      </c>
      <c r="E28" s="145">
        <f>IFERROR('Form A'!E22/'Form A'!F22-1,"")</f>
        <v>-0.32730094215398986</v>
      </c>
      <c r="F28" s="150">
        <f>IFERROR('Form A'!E22/'Previous Form A'!F22-1,"")</f>
        <v>-0.12079888695590446</v>
      </c>
      <c r="G28" s="145">
        <f>IFERROR('Form A'!G22/'Form A'!H22-1,"")</f>
        <v>0.87472123818645131</v>
      </c>
      <c r="H28" s="150">
        <f>IFERROR('Form A'!G22/'Previous Form A'!H22-1,"")</f>
        <v>0.928986504011444</v>
      </c>
      <c r="I28" s="145" t="str">
        <f>IFERROR('Form A'!I22/'Form A'!J22-1,"")</f>
        <v/>
      </c>
      <c r="J28" s="150" t="str">
        <f>IFERROR('Form A'!I22/'Previous Form A'!J22-1,"")</f>
        <v/>
      </c>
    </row>
    <row r="29" spans="1:10">
      <c r="A29" s="56"/>
      <c r="B29" s="2" t="s">
        <v>23</v>
      </c>
      <c r="C29" s="145">
        <f>IFERROR('Form A'!C23/'Form A'!D23-1,"")</f>
        <v>0.4060240755141864</v>
      </c>
      <c r="D29" s="150">
        <f>IFERROR('Form A'!C23/'Previous Form A'!D23-1,"")</f>
        <v>-0.20198194137017134</v>
      </c>
      <c r="E29" s="145">
        <f>IFERROR('Form A'!E23/'Form A'!F23-1,"")</f>
        <v>0.44789623273176504</v>
      </c>
      <c r="F29" s="150">
        <f>IFERROR('Form A'!E23/'Previous Form A'!F23-1,"")</f>
        <v>-0.22301205823601367</v>
      </c>
      <c r="G29" s="145" t="str">
        <f>IFERROR('Form A'!G23/'Form A'!H23-1,"")</f>
        <v/>
      </c>
      <c r="H29" s="150" t="str">
        <f>IFERROR('Form A'!G23/'Previous Form A'!H23-1,"")</f>
        <v/>
      </c>
      <c r="I29" s="145">
        <f>IFERROR('Form A'!I23/'Form A'!J23-1,"")</f>
        <v>7.8265198339778852E-2</v>
      </c>
      <c r="J29" s="150">
        <f>IFERROR('Form A'!I23/'Previous Form A'!J23-1,"")</f>
        <v>0.11531504248601632</v>
      </c>
    </row>
    <row r="30" spans="1:10">
      <c r="A30" s="56"/>
      <c r="B30" s="2" t="s">
        <v>24</v>
      </c>
      <c r="C30" s="146">
        <f>IFERROR('Form A'!C24/'Form A'!D24-1,"")</f>
        <v>0.2919748465531331</v>
      </c>
      <c r="D30" s="151">
        <f>IFERROR('Form A'!C24/'Previous Form A'!D24-1,"")</f>
        <v>0.32102635376834887</v>
      </c>
      <c r="E30" s="146">
        <f>IFERROR('Form A'!E24/'Form A'!F24-1,"")</f>
        <v>-0.17334972437852048</v>
      </c>
      <c r="F30" s="151">
        <f>IFERROR('Form A'!E24/'Previous Form A'!F24-1,"")</f>
        <v>-0.15927008028664336</v>
      </c>
      <c r="G30" s="146">
        <f>IFERROR('Form A'!G24/'Form A'!H24-1,"")</f>
        <v>0.87472123818645131</v>
      </c>
      <c r="H30" s="151">
        <f>IFERROR('Form A'!G24/'Previous Form A'!H24-1,"")</f>
        <v>0.928986504011444</v>
      </c>
      <c r="I30" s="146">
        <f>IFERROR('Form A'!I24/'Form A'!J24-1,"")</f>
        <v>7.8265198339778852E-2</v>
      </c>
      <c r="J30" s="151">
        <f>IFERROR('Form A'!I24/'Previous Form A'!J24-1,"")</f>
        <v>0.11531504248601632</v>
      </c>
    </row>
    <row r="31" spans="1:10">
      <c r="A31" s="56" t="s">
        <v>25</v>
      </c>
      <c r="B31" s="2" t="s">
        <v>26</v>
      </c>
      <c r="C31" s="145" t="str">
        <f>IFERROR('Form A'!C25/'Form A'!D25-1,"")</f>
        <v/>
      </c>
      <c r="D31" s="150" t="str">
        <f>IFERROR('Form A'!C25/'Previous Form A'!D25-1,"")</f>
        <v/>
      </c>
      <c r="E31" s="145" t="str">
        <f>IFERROR('Form A'!E25/'Form A'!F25-1,"")</f>
        <v/>
      </c>
      <c r="F31" s="150" t="str">
        <f>IFERROR('Form A'!E25/'Previous Form A'!F25-1,"")</f>
        <v/>
      </c>
      <c r="G31" s="145" t="str">
        <f>IFERROR('Form A'!G25/'Form A'!H25-1,"")</f>
        <v/>
      </c>
      <c r="H31" s="150" t="str">
        <f>IFERROR('Form A'!G25/'Previous Form A'!H25-1,"")</f>
        <v/>
      </c>
      <c r="I31" s="145" t="str">
        <f>IFERROR('Form A'!I25/'Form A'!J25-1,"")</f>
        <v/>
      </c>
      <c r="J31" s="150" t="str">
        <f>IFERROR('Form A'!I25/'Previous Form A'!J25-1,"")</f>
        <v/>
      </c>
    </row>
    <row r="32" spans="1:10">
      <c r="A32" s="56"/>
      <c r="B32" s="2" t="s">
        <v>27</v>
      </c>
      <c r="C32" s="145">
        <f>IFERROR('Form A'!C26/'Form A'!D26-1,"")</f>
        <v>8.549617915055796E-2</v>
      </c>
      <c r="D32" s="150">
        <f>IFERROR('Form A'!C26/'Previous Form A'!D26-1,"")</f>
        <v>0.70924200077822341</v>
      </c>
      <c r="E32" s="145">
        <f>IFERROR('Form A'!E26/'Form A'!F26-1,"")</f>
        <v>1.5869643945837675E-2</v>
      </c>
      <c r="F32" s="150">
        <f>IFERROR('Form A'!E26/'Previous Form A'!F26-1,"")</f>
        <v>0.27171214791965226</v>
      </c>
      <c r="G32" s="145">
        <f>IFERROR('Form A'!G26/'Form A'!H26-1,"")</f>
        <v>0.1229962852854547</v>
      </c>
      <c r="H32" s="150">
        <f>IFERROR('Form A'!G26/'Previous Form A'!H26-1,"")</f>
        <v>1.0534494481113978</v>
      </c>
      <c r="I32" s="145" t="str">
        <f>IFERROR('Form A'!I26/'Form A'!J26-1,"")</f>
        <v/>
      </c>
      <c r="J32" s="150" t="str">
        <f>IFERROR('Form A'!I26/'Previous Form A'!J26-1,"")</f>
        <v/>
      </c>
    </row>
    <row r="33" spans="1:10">
      <c r="A33" s="56"/>
      <c r="B33" s="2" t="s">
        <v>28</v>
      </c>
      <c r="C33" s="145">
        <f>IFERROR('Form A'!C27/'Form A'!D27-1,"")</f>
        <v>-8.8545437030024265E-3</v>
      </c>
      <c r="D33" s="150">
        <f>IFERROR('Form A'!C27/'Previous Form A'!D27-1,"")</f>
        <v>0.13497863290687118</v>
      </c>
      <c r="E33" s="145">
        <f>IFERROR('Form A'!E27/'Form A'!F27-1,"")</f>
        <v>-1.2271965269848306E-2</v>
      </c>
      <c r="F33" s="150">
        <f>IFERROR('Form A'!E27/'Previous Form A'!F27-1,"")</f>
        <v>0.13126005806767216</v>
      </c>
      <c r="G33" s="145" t="str">
        <f>IFERROR('Form A'!G27/'Form A'!H27-1,"")</f>
        <v/>
      </c>
      <c r="H33" s="150" t="str">
        <f>IFERROR('Form A'!G27/'Previous Form A'!H27-1,"")</f>
        <v/>
      </c>
      <c r="I33" s="145">
        <f>IFERROR('Form A'!I27/'Form A'!J27-1,"")</f>
        <v>4.8828033104064694E-2</v>
      </c>
      <c r="J33" s="150">
        <f>IFERROR('Form A'!I27/'Previous Form A'!J27-1,"")</f>
        <v>0.19755171406787198</v>
      </c>
    </row>
    <row r="34" spans="1:10">
      <c r="A34" s="56"/>
      <c r="B34" s="2" t="s">
        <v>29</v>
      </c>
      <c r="C34" s="146">
        <f>IFERROR('Form A'!C28/'Form A'!D28-1,"")</f>
        <v>6.0086271391847301E-2</v>
      </c>
      <c r="D34" s="151">
        <f>IFERROR('Form A'!C28/'Previous Form A'!D28-1,"")</f>
        <v>0.51608872149092089</v>
      </c>
      <c r="E34" s="146">
        <f>IFERROR('Form A'!E28/'Form A'!F28-1,"")</f>
        <v>1.8410372391237662E-3</v>
      </c>
      <c r="F34" s="151">
        <f>IFERROR('Form A'!E28/'Previous Form A'!F28-1,"")</f>
        <v>0.19857545682280286</v>
      </c>
      <c r="G34" s="146">
        <f>IFERROR('Form A'!G28/'Form A'!H28-1,"")</f>
        <v>0.1229962852854547</v>
      </c>
      <c r="H34" s="151">
        <f>IFERROR('Form A'!G28/'Previous Form A'!H28-1,"")</f>
        <v>1.0534494481113978</v>
      </c>
      <c r="I34" s="146">
        <f>IFERROR('Form A'!I28/'Form A'!J28-1,"")</f>
        <v>4.8828033104064694E-2</v>
      </c>
      <c r="J34" s="151">
        <f>IFERROR('Form A'!I28/'Previous Form A'!J28-1,"")</f>
        <v>0.19755171406787198</v>
      </c>
    </row>
    <row r="35" spans="1:10" ht="13.5" thickBot="1">
      <c r="A35" s="56" t="s">
        <v>30</v>
      </c>
      <c r="B35" s="2"/>
      <c r="C35" s="148">
        <f>IFERROR('Form A'!C29/'Form A'!D29-1,"")</f>
        <v>0.15990084415838024</v>
      </c>
      <c r="D35" s="153">
        <f>IFERROR('Form A'!C29/'Previous Form A'!D29-1,"")</f>
        <v>0.41585182559707068</v>
      </c>
      <c r="E35" s="148">
        <f>IFERROR('Form A'!E29/'Form A'!F29-1,"")</f>
        <v>-7.6468616172686299E-2</v>
      </c>
      <c r="F35" s="153">
        <f>IFERROR('Form A'!E29/'Previous Form A'!F29-1,"")</f>
        <v>2.4161304124825422E-2</v>
      </c>
      <c r="G35" s="148">
        <f>IFERROR('Form A'!G29/'Form A'!H29-1,"")</f>
        <v>0.43285423528938494</v>
      </c>
      <c r="H35" s="153">
        <f>IFERROR('Form A'!G29/'Previous Form A'!H29-1,"")</f>
        <v>0.98439719565345163</v>
      </c>
      <c r="I35" s="148">
        <f>IFERROR('Form A'!I29/'Form A'!J29-1,"")</f>
        <v>6.0891805731427162E-2</v>
      </c>
      <c r="J35" s="153">
        <f>IFERROR('Form A'!I29/'Previous Form A'!J29-1,"")</f>
        <v>0.16186829051177565</v>
      </c>
    </row>
    <row r="36" spans="1:10" ht="13.5" thickTop="1">
      <c r="A36" s="56"/>
      <c r="B36" s="2"/>
      <c r="C36" s="145" t="str">
        <f>IFERROR('Form A'!C30/'Form A'!D30-1,"")</f>
        <v/>
      </c>
      <c r="D36" s="150" t="str">
        <f>IFERROR('Form A'!C30/'Previous Form A'!D30-1,"")</f>
        <v/>
      </c>
      <c r="E36" s="145" t="str">
        <f>IFERROR('Form A'!E30/'Form A'!F30-1,"")</f>
        <v/>
      </c>
      <c r="F36" s="150" t="str">
        <f>IFERROR('Form A'!E30/'Previous Form A'!F30-1,"")</f>
        <v/>
      </c>
      <c r="G36" s="145" t="str">
        <f>IFERROR('Form A'!G30/'Form A'!H30-1,"")</f>
        <v/>
      </c>
      <c r="H36" s="150" t="str">
        <f>IFERROR('Form A'!G30/'Previous Form A'!H30-1,"")</f>
        <v/>
      </c>
      <c r="I36" s="145" t="str">
        <f>IFERROR('Form A'!I30/'Form A'!J30-1,"")</f>
        <v/>
      </c>
      <c r="J36" s="150" t="str">
        <f>IFERROR('Form A'!I30/'Previous Form A'!J30-1,"")</f>
        <v/>
      </c>
    </row>
    <row r="37" spans="1:10">
      <c r="A37" s="56" t="s">
        <v>31</v>
      </c>
      <c r="B37" s="2" t="s">
        <v>32</v>
      </c>
      <c r="C37" s="145">
        <f>IFERROR('Form A'!C31/'Form A'!D31-1,"")</f>
        <v>0.13591019031985563</v>
      </c>
      <c r="D37" s="150">
        <f>IFERROR('Form A'!C31/'Previous Form A'!D31-1,"")</f>
        <v>-5.2215772328450649E-2</v>
      </c>
      <c r="E37" s="145">
        <f>IFERROR('Form A'!E31/'Form A'!F31-1,"")</f>
        <v>3.2788143846484985E-4</v>
      </c>
      <c r="F37" s="150">
        <f>IFERROR('Form A'!E31/'Previous Form A'!F31-1,"")</f>
        <v>-2.5871250251664368E-2</v>
      </c>
      <c r="G37" s="145">
        <f>IFERROR('Form A'!G31/'Form A'!H31-1,"")</f>
        <v>0.8973330949180478</v>
      </c>
      <c r="H37" s="150">
        <f>IFERROR('Form A'!G31/'Previous Form A'!H31-1,"")</f>
        <v>-0.12788461406914486</v>
      </c>
      <c r="I37" s="145">
        <f>IFERROR('Form A'!I31/'Form A'!J31-1,"")</f>
        <v>8.7398942150962222E-2</v>
      </c>
      <c r="J37" s="150">
        <f>IFERROR('Form A'!I31/'Previous Form A'!J31-1,"")</f>
        <v>0.16923072987626453</v>
      </c>
    </row>
    <row r="38" spans="1:10">
      <c r="A38" s="56" t="s">
        <v>33</v>
      </c>
      <c r="B38" s="2" t="s">
        <v>34</v>
      </c>
      <c r="C38" s="145">
        <f>IFERROR('Form A'!C32/'Form A'!D32-1,"")</f>
        <v>0.58689006328684767</v>
      </c>
      <c r="D38" s="150">
        <f>IFERROR('Form A'!C32/'Previous Form A'!D32-1,"")</f>
        <v>-0.20121901474165926</v>
      </c>
      <c r="E38" s="145">
        <f>IFERROR('Form A'!E32/'Form A'!F32-1,"")</f>
        <v>4.1150014041784422E-2</v>
      </c>
      <c r="F38" s="150">
        <f>IFERROR('Form A'!E32/'Previous Form A'!F32-1,"")</f>
        <v>0.13570036765695015</v>
      </c>
      <c r="G38" s="145">
        <f>IFERROR('Form A'!G32/'Form A'!H32-1,"")</f>
        <v>4.195557487221464</v>
      </c>
      <c r="H38" s="150">
        <f>IFERROR('Form A'!G32/'Previous Form A'!H32-1,"")</f>
        <v>-0.42786067489707869</v>
      </c>
      <c r="I38" s="145">
        <f>IFERROR('Form A'!I32/'Form A'!J32-1,"")</f>
        <v>9.8448352497539693E-2</v>
      </c>
      <c r="J38" s="150">
        <f>IFERROR('Form A'!I32/'Previous Form A'!J32-1,"")</f>
        <v>-0.38486150239185479</v>
      </c>
    </row>
    <row r="39" spans="1:10" ht="13.5" thickBot="1">
      <c r="A39" s="56" t="s">
        <v>35</v>
      </c>
      <c r="B39" s="2"/>
      <c r="C39" s="148">
        <f>IFERROR('Form A'!C33/'Form A'!D33-1,"")</f>
        <v>8.7724465187358991E-2</v>
      </c>
      <c r="D39" s="153">
        <f>IFERROR('Form A'!C33/'Previous Form A'!D33-1,"")</f>
        <v>8.6349502567544922E-2</v>
      </c>
      <c r="E39" s="148">
        <f>IFERROR('Form A'!E33/'Form A'!F33-1,"")</f>
        <v>-3.3503927980987114E-2</v>
      </c>
      <c r="F39" s="153">
        <f>IFERROR('Form A'!E33/'Previous Form A'!F33-1,"")</f>
        <v>5.407065966470892E-3</v>
      </c>
      <c r="G39" s="148">
        <f>IFERROR('Form A'!G33/'Form A'!H33-1,"")</f>
        <v>0.4570281391589246</v>
      </c>
      <c r="H39" s="153">
        <f>IFERROR('Form A'!G33/'Previous Form A'!H33-1,"")</f>
        <v>0.29493880895777047</v>
      </c>
      <c r="I39" s="148">
        <f>IFERROR('Form A'!I33/'Form A'!J33-1,"")</f>
        <v>5.4512029121775107E-2</v>
      </c>
      <c r="J39" s="153">
        <f>IFERROR('Form A'!I33/'Previous Form A'!J33-1,"")</f>
        <v>9.0272785535797428E-2</v>
      </c>
    </row>
    <row r="40" spans="1:10" ht="13.5" thickTop="1">
      <c r="A40" s="56"/>
      <c r="B40" s="2"/>
      <c r="C40" s="145" t="str">
        <f>IFERROR('Form A'!C34/'Form A'!D34-1,"")</f>
        <v/>
      </c>
      <c r="D40" s="150" t="str">
        <f>IFERROR('Form A'!C34/'Previous Form A'!D34-1,"")</f>
        <v/>
      </c>
      <c r="E40" s="145" t="str">
        <f>IFERROR('Form A'!E34/'Form A'!F34-1,"")</f>
        <v/>
      </c>
      <c r="F40" s="150" t="str">
        <f>IFERROR('Form A'!E34/'Previous Form A'!F34-1,"")</f>
        <v/>
      </c>
      <c r="G40" s="145" t="str">
        <f>IFERROR('Form A'!G34/'Form A'!H34-1,"")</f>
        <v/>
      </c>
      <c r="H40" s="150" t="str">
        <f>IFERROR('Form A'!G34/'Previous Form A'!H34-1,"")</f>
        <v/>
      </c>
      <c r="I40" s="145" t="str">
        <f>IFERROR('Form A'!I34/'Form A'!J34-1,"")</f>
        <v/>
      </c>
      <c r="J40" s="150" t="str">
        <f>IFERROR('Form A'!I34/'Previous Form A'!J34-1,"")</f>
        <v/>
      </c>
    </row>
    <row r="41" spans="1:10">
      <c r="A41" s="56" t="s">
        <v>36</v>
      </c>
      <c r="B41" s="2"/>
      <c r="C41" s="145" t="str">
        <f>IFERROR('Form A'!C35/'Form A'!D35-1,"")</f>
        <v/>
      </c>
      <c r="D41" s="150" t="str">
        <f>IFERROR('Form A'!C35/'Previous Form A'!D35-1,"")</f>
        <v/>
      </c>
      <c r="E41" s="145" t="str">
        <f>IFERROR('Form A'!E35/'Form A'!F35-1,"")</f>
        <v/>
      </c>
      <c r="F41" s="150" t="str">
        <f>IFERROR('Form A'!E35/'Previous Form A'!F35-1,"")</f>
        <v/>
      </c>
      <c r="G41" s="145" t="str">
        <f>IFERROR('Form A'!G35/'Form A'!H35-1,"")</f>
        <v/>
      </c>
      <c r="H41" s="150" t="str">
        <f>IFERROR('Form A'!G35/'Previous Form A'!H35-1,"")</f>
        <v/>
      </c>
      <c r="I41" s="145" t="str">
        <f>IFERROR('Form A'!I35/'Form A'!J35-1,"")</f>
        <v/>
      </c>
      <c r="J41" s="150" t="str">
        <f>IFERROR('Form A'!I35/'Previous Form A'!J35-1,"")</f>
        <v/>
      </c>
    </row>
    <row r="42" spans="1:10">
      <c r="A42" s="56" t="s">
        <v>37</v>
      </c>
      <c r="B42" s="2" t="s">
        <v>38</v>
      </c>
      <c r="C42" s="145" t="str">
        <f>IFERROR('Form A'!C36/'Form A'!D36-1,"")</f>
        <v/>
      </c>
      <c r="D42" s="150" t="str">
        <f>IFERROR('Form A'!C36/'Previous Form A'!D36-1,"")</f>
        <v/>
      </c>
      <c r="E42" s="145" t="str">
        <f>IFERROR('Form A'!E36/'Form A'!F36-1,"")</f>
        <v/>
      </c>
      <c r="F42" s="150" t="str">
        <f>IFERROR('Form A'!E36/'Previous Form A'!F36-1,"")</f>
        <v/>
      </c>
      <c r="G42" s="145" t="str">
        <f>IFERROR('Form A'!G36/'Form A'!H36-1,"")</f>
        <v/>
      </c>
      <c r="H42" s="150" t="str">
        <f>IFERROR('Form A'!G36/'Previous Form A'!H36-1,"")</f>
        <v/>
      </c>
      <c r="I42" s="145" t="str">
        <f>IFERROR('Form A'!I36/'Form A'!J36-1,"")</f>
        <v/>
      </c>
      <c r="J42" s="150" t="str">
        <f>IFERROR('Form A'!I36/'Previous Form A'!J36-1,"")</f>
        <v/>
      </c>
    </row>
    <row r="43" spans="1:10">
      <c r="A43" s="56" t="s">
        <v>39</v>
      </c>
      <c r="B43" s="2" t="s">
        <v>40</v>
      </c>
      <c r="C43" s="145" t="str">
        <f>IFERROR('Form A'!C37/'Form A'!D37-1,"")</f>
        <v/>
      </c>
      <c r="D43" s="150" t="str">
        <f>IFERROR('Form A'!C37/'Previous Form A'!D37-1,"")</f>
        <v/>
      </c>
      <c r="E43" s="145" t="str">
        <f>IFERROR('Form A'!E37/'Form A'!F37-1,"")</f>
        <v/>
      </c>
      <c r="F43" s="150" t="str">
        <f>IFERROR('Form A'!E37/'Previous Form A'!F37-1,"")</f>
        <v/>
      </c>
      <c r="G43" s="145" t="str">
        <f>IFERROR('Form A'!G37/'Form A'!H37-1,"")</f>
        <v/>
      </c>
      <c r="H43" s="150" t="str">
        <f>IFERROR('Form A'!G37/'Previous Form A'!H37-1,"")</f>
        <v/>
      </c>
      <c r="I43" s="145" t="str">
        <f>IFERROR('Form A'!I37/'Form A'!J37-1,"")</f>
        <v/>
      </c>
      <c r="J43" s="150" t="str">
        <f>IFERROR('Form A'!I37/'Previous Form A'!J37-1,"")</f>
        <v/>
      </c>
    </row>
    <row r="44" spans="1:10">
      <c r="A44" s="56" t="s">
        <v>41</v>
      </c>
      <c r="B44" s="2" t="s">
        <v>42</v>
      </c>
      <c r="C44" s="145">
        <f>IFERROR('Form A'!C38/'Form A'!D38-1,"")</f>
        <v>1.4156528835185922E-2</v>
      </c>
      <c r="D44" s="150">
        <f>IFERROR('Form A'!C38/'Previous Form A'!D38-1,"")</f>
        <v>7.3985564789329494E-2</v>
      </c>
      <c r="E44" s="145">
        <f>IFERROR('Form A'!E38/'Form A'!F38-1,"")</f>
        <v>2.8464372628810741E-2</v>
      </c>
      <c r="F44" s="150">
        <f>IFERROR('Form A'!E38/'Previous Form A'!F38-1,"")</f>
        <v>9.996394740975667E-2</v>
      </c>
      <c r="G44" s="145">
        <f>IFERROR('Form A'!G38/'Form A'!H38-1,"")</f>
        <v>0.16905679390416983</v>
      </c>
      <c r="H44" s="150">
        <f>IFERROR('Form A'!G38/'Previous Form A'!H38-1,"")</f>
        <v>1.2636380617851994E-2</v>
      </c>
      <c r="I44" s="145">
        <f>IFERROR('Form A'!I38/'Form A'!J38-1,"")</f>
        <v>-7.6324491854458887E-2</v>
      </c>
      <c r="J44" s="150">
        <f>IFERROR('Form A'!I38/'Previous Form A'!J38-1,"")</f>
        <v>-3.2471594428505557E-2</v>
      </c>
    </row>
    <row r="45" spans="1:10">
      <c r="A45" s="56" t="s">
        <v>43</v>
      </c>
      <c r="B45" s="2" t="s">
        <v>44</v>
      </c>
      <c r="C45" s="145" t="str">
        <f>IFERROR('Form A'!C39/'Form A'!D39-1,"")</f>
        <v/>
      </c>
      <c r="D45" s="150" t="str">
        <f>IFERROR('Form A'!C39/'Previous Form A'!D39-1,"")</f>
        <v/>
      </c>
      <c r="E45" s="145" t="str">
        <f>IFERROR('Form A'!E39/'Form A'!F39-1,"")</f>
        <v/>
      </c>
      <c r="F45" s="150" t="str">
        <f>IFERROR('Form A'!E39/'Previous Form A'!F39-1,"")</f>
        <v/>
      </c>
      <c r="G45" s="145" t="str">
        <f>IFERROR('Form A'!G39/'Form A'!H39-1,"")</f>
        <v/>
      </c>
      <c r="H45" s="150" t="str">
        <f>IFERROR('Form A'!G39/'Previous Form A'!H39-1,"")</f>
        <v/>
      </c>
      <c r="I45" s="145" t="str">
        <f>IFERROR('Form A'!I39/'Form A'!J39-1,"")</f>
        <v/>
      </c>
      <c r="J45" s="150" t="str">
        <f>IFERROR('Form A'!I39/'Previous Form A'!J39-1,"")</f>
        <v/>
      </c>
    </row>
    <row r="46" spans="1:10">
      <c r="A46" s="56"/>
      <c r="B46" s="2" t="s">
        <v>45</v>
      </c>
      <c r="C46" s="145">
        <f>IFERROR('Form A'!C40/'Form A'!D40-1,"")</f>
        <v>-5.987073405127108E-2</v>
      </c>
      <c r="D46" s="150">
        <f>IFERROR('Form A'!C40/'Previous Form A'!D40-1,"")</f>
        <v>7.8838035132487327E-2</v>
      </c>
      <c r="E46" s="145">
        <f>IFERROR('Form A'!E40/'Form A'!F40-1,"")</f>
        <v>-4.7322502500247166E-2</v>
      </c>
      <c r="F46" s="150">
        <f>IFERROR('Form A'!E40/'Previous Form A'!F40-1,"")</f>
        <v>5.0230174825311114E-2</v>
      </c>
      <c r="G46" s="145" t="str">
        <f>IFERROR('Form A'!G40/'Form A'!H40-1,"")</f>
        <v/>
      </c>
      <c r="H46" s="150" t="str">
        <f>IFERROR('Form A'!G40/'Previous Form A'!H40-1,"")</f>
        <v/>
      </c>
      <c r="I46" s="145">
        <f>IFERROR('Form A'!I40/'Form A'!J40-1,"")</f>
        <v>-0.13691937395498843</v>
      </c>
      <c r="J46" s="150">
        <f>IFERROR('Form A'!I40/'Previous Form A'!J40-1,"")</f>
        <v>0.32311013956417445</v>
      </c>
    </row>
    <row r="47" spans="1:10">
      <c r="A47" s="56"/>
      <c r="B47" s="2" t="s">
        <v>46</v>
      </c>
      <c r="C47" s="145">
        <f>IFERROR('Form A'!C41/'Form A'!D41-1,"")</f>
        <v>9.6469796975650279E-2</v>
      </c>
      <c r="D47" s="150">
        <f>IFERROR('Form A'!C41/'Previous Form A'!D41-1,"")</f>
        <v>0.2039364277861988</v>
      </c>
      <c r="E47" s="145">
        <f>IFERROR('Form A'!E41/'Form A'!F41-1,"")</f>
        <v>0.20346425492499387</v>
      </c>
      <c r="F47" s="150">
        <f>IFERROR('Form A'!E41/'Previous Form A'!F41-1,"")</f>
        <v>0.24618570824432062</v>
      </c>
      <c r="G47" s="145" t="str">
        <f>IFERROR('Form A'!G41/'Form A'!H41-1,"")</f>
        <v/>
      </c>
      <c r="H47" s="150" t="str">
        <f>IFERROR('Form A'!G41/'Previous Form A'!H41-1,"")</f>
        <v/>
      </c>
      <c r="I47" s="145">
        <f>IFERROR('Form A'!I41/'Form A'!J41-1,"")</f>
        <v>-9.1256486785711299E-2</v>
      </c>
      <c r="J47" s="150">
        <f>IFERROR('Form A'!I41/'Previous Form A'!J41-1,"")</f>
        <v>0.11602109468335553</v>
      </c>
    </row>
    <row r="48" spans="1:10">
      <c r="A48" s="56" t="s">
        <v>47</v>
      </c>
      <c r="B48" s="2" t="s">
        <v>48</v>
      </c>
      <c r="C48" s="145">
        <f>IFERROR('Form A'!C42/'Form A'!D42-1,"")</f>
        <v>-8.5383152421799613E-3</v>
      </c>
      <c r="D48" s="150">
        <f>IFERROR('Form A'!C42/'Previous Form A'!D42-1,"")</f>
        <v>5.6342699643129546E-2</v>
      </c>
      <c r="E48" s="145">
        <f>IFERROR('Form A'!E42/'Form A'!F42-1,"")</f>
        <v>-7.9640409230202769E-3</v>
      </c>
      <c r="F48" s="150">
        <f>IFERROR('Form A'!E42/'Previous Form A'!F42-1,"")</f>
        <v>5.7686634793730596E-2</v>
      </c>
      <c r="G48" s="145">
        <f>IFERROR('Form A'!G42/'Form A'!H42-1,"")</f>
        <v>-1.7459581233477239E-2</v>
      </c>
      <c r="H48" s="150">
        <f>IFERROR('Form A'!G42/'Previous Form A'!H42-1,"")</f>
        <v>3.5701264687983736E-2</v>
      </c>
      <c r="I48" s="145" t="str">
        <f>IFERROR('Form A'!I42/'Form A'!J42-1,"")</f>
        <v/>
      </c>
      <c r="J48" s="150" t="str">
        <f>IFERROR('Form A'!I42/'Previous Form A'!J42-1,"")</f>
        <v/>
      </c>
    </row>
    <row r="49" spans="1:10">
      <c r="A49" s="56" t="s">
        <v>49</v>
      </c>
      <c r="B49" s="2" t="s">
        <v>50</v>
      </c>
      <c r="C49" s="145">
        <f>IFERROR('Form A'!C43/'Form A'!D43-1,"")</f>
        <v>4.1227886727328134E-2</v>
      </c>
      <c r="D49" s="150">
        <f>IFERROR('Form A'!C43/'Previous Form A'!D43-1,"")</f>
        <v>7.9206096200271858E-2</v>
      </c>
      <c r="E49" s="145">
        <f>IFERROR('Form A'!E43/'Form A'!F43-1,"")</f>
        <v>3.2563355105942104E-2</v>
      </c>
      <c r="F49" s="150">
        <f>IFERROR('Form A'!E43/'Previous Form A'!F43-1,"")</f>
        <v>5.8419617523536083E-2</v>
      </c>
      <c r="G49" s="145">
        <f>IFERROR('Form A'!G43/'Form A'!H43-1,"")</f>
        <v>7.3740047434629252E-2</v>
      </c>
      <c r="H49" s="150">
        <f>IFERROR('Form A'!G43/'Previous Form A'!H43-1,"")</f>
        <v>0.16151894648563836</v>
      </c>
      <c r="I49" s="145" t="str">
        <f>IFERROR('Form A'!I43/'Form A'!J43-1,"")</f>
        <v/>
      </c>
      <c r="J49" s="150" t="str">
        <f>IFERROR('Form A'!I43/'Previous Form A'!J43-1,"")</f>
        <v/>
      </c>
    </row>
    <row r="50" spans="1:10">
      <c r="A50" s="56" t="s">
        <v>51</v>
      </c>
      <c r="B50" s="2" t="s">
        <v>52</v>
      </c>
      <c r="C50" s="145">
        <f>IFERROR('Form A'!C44/'Form A'!D44-1,"")</f>
        <v>-0.12068314434939609</v>
      </c>
      <c r="D50" s="150">
        <f>IFERROR('Form A'!C44/'Previous Form A'!D44-1,"")</f>
        <v>-4.4226823821035266E-2</v>
      </c>
      <c r="E50" s="145">
        <f>IFERROR('Form A'!E44/'Form A'!F44-1,"")</f>
        <v>-4.564547549868847E-2</v>
      </c>
      <c r="F50" s="150">
        <f>IFERROR('Form A'!E44/'Previous Form A'!F44-1,"")</f>
        <v>-5.3654520391842708E-2</v>
      </c>
      <c r="G50" s="145">
        <f>IFERROR('Form A'!G44/'Form A'!H44-1,"")</f>
        <v>-0.49505740532106501</v>
      </c>
      <c r="H50" s="150">
        <f>IFERROR('Form A'!G44/'Previous Form A'!H44-1,"")</f>
        <v>5.4867347936883748E-2</v>
      </c>
      <c r="I50" s="145" t="str">
        <f>IFERROR('Form A'!I44/'Form A'!J44-1,"")</f>
        <v/>
      </c>
      <c r="J50" s="150" t="str">
        <f>IFERROR('Form A'!I44/'Previous Form A'!J44-1,"")</f>
        <v/>
      </c>
    </row>
    <row r="51" spans="1:10">
      <c r="A51" s="56"/>
      <c r="B51" s="2" t="s">
        <v>53</v>
      </c>
      <c r="C51" s="146">
        <f>IFERROR('Form A'!C45/'Form A'!D45-1,"")</f>
        <v>-4.0317755414258527E-2</v>
      </c>
      <c r="D51" s="151">
        <f>IFERROR('Form A'!C45/'Previous Form A'!D45-1,"")</f>
        <v>2.6721862329836643E-2</v>
      </c>
      <c r="E51" s="146">
        <f>IFERROR('Form A'!E45/'Form A'!F45-1,"")</f>
        <v>-1.010909066001342E-2</v>
      </c>
      <c r="F51" s="151">
        <f>IFERROR('Form A'!E45/'Previous Form A'!F45-1,"")</f>
        <v>2.0341716991890912E-2</v>
      </c>
      <c r="G51" s="146">
        <f>IFERROR('Form A'!G45/'Form A'!H45-1,"")</f>
        <v>-0.2384586564248119</v>
      </c>
      <c r="H51" s="151">
        <f>IFERROR('Form A'!G45/'Previous Form A'!H45-1,"")</f>
        <v>9.3229741215411721E-2</v>
      </c>
      <c r="I51" s="146">
        <f>IFERROR('Form A'!I45/'Form A'!J45-1,"")</f>
        <v>-8.528718007764724E-2</v>
      </c>
      <c r="J51" s="151">
        <f>IFERROR('Form A'!I45/'Previous Form A'!J45-1,"")</f>
        <v>1.34505805698375E-2</v>
      </c>
    </row>
    <row r="52" spans="1:10">
      <c r="A52" s="56"/>
      <c r="B52" s="2"/>
      <c r="C52" s="145" t="str">
        <f>IFERROR('Form A'!C46/'Form A'!D46-1,"")</f>
        <v/>
      </c>
      <c r="D52" s="150" t="str">
        <f>IFERROR('Form A'!C46/'Previous Form A'!D46-1,"")</f>
        <v/>
      </c>
      <c r="E52" s="145" t="str">
        <f>IFERROR('Form A'!E46/'Form A'!F46-1,"")</f>
        <v/>
      </c>
      <c r="F52" s="150" t="str">
        <f>IFERROR('Form A'!E46/'Previous Form A'!F46-1,"")</f>
        <v/>
      </c>
      <c r="G52" s="145" t="str">
        <f>IFERROR('Form A'!G46/'Form A'!H46-1,"")</f>
        <v/>
      </c>
      <c r="H52" s="150" t="str">
        <f>IFERROR('Form A'!G46/'Previous Form A'!H46-1,"")</f>
        <v/>
      </c>
      <c r="I52" s="145" t="str">
        <f>IFERROR('Form A'!I46/'Form A'!J46-1,"")</f>
        <v/>
      </c>
      <c r="J52" s="150" t="str">
        <f>IFERROR('Form A'!I46/'Previous Form A'!J46-1,"")</f>
        <v/>
      </c>
    </row>
    <row r="53" spans="1:10">
      <c r="A53" s="56" t="s">
        <v>54</v>
      </c>
      <c r="B53" s="2" t="s">
        <v>55</v>
      </c>
      <c r="C53" s="145" t="str">
        <f>IFERROR('Form A'!C47/'Form A'!D47-1,"")</f>
        <v/>
      </c>
      <c r="D53" s="150" t="str">
        <f>IFERROR('Form A'!C47/'Previous Form A'!D47-1,"")</f>
        <v/>
      </c>
      <c r="E53" s="145" t="str">
        <f>IFERROR('Form A'!E47/'Form A'!F47-1,"")</f>
        <v/>
      </c>
      <c r="F53" s="150" t="str">
        <f>IFERROR('Form A'!E47/'Previous Form A'!F47-1,"")</f>
        <v/>
      </c>
      <c r="G53" s="145" t="str">
        <f>IFERROR('Form A'!G47/'Form A'!H47-1,"")</f>
        <v/>
      </c>
      <c r="H53" s="150" t="str">
        <f>IFERROR('Form A'!G47/'Previous Form A'!H47-1,"")</f>
        <v/>
      </c>
      <c r="I53" s="145" t="str">
        <f>IFERROR('Form A'!I47/'Form A'!J47-1,"")</f>
        <v/>
      </c>
      <c r="J53" s="150" t="str">
        <f>IFERROR('Form A'!I47/'Previous Form A'!J47-1,"")</f>
        <v/>
      </c>
    </row>
    <row r="54" spans="1:10">
      <c r="A54" s="56" t="s">
        <v>56</v>
      </c>
      <c r="B54" s="2" t="s">
        <v>42</v>
      </c>
      <c r="C54" s="145">
        <f>IFERROR('Form A'!C48/'Form A'!D48-1,"")</f>
        <v>-4.030209361169601E-3</v>
      </c>
      <c r="D54" s="150">
        <f>IFERROR('Form A'!C48/'Previous Form A'!D48-1,"")</f>
        <v>0.16355580415843285</v>
      </c>
      <c r="E54" s="145">
        <f>IFERROR('Form A'!E48/'Form A'!F48-1,"")</f>
        <v>1.0986551093808972E-2</v>
      </c>
      <c r="F54" s="150">
        <f>IFERROR('Form A'!E48/'Previous Form A'!F48-1,"")</f>
        <v>0.11556397698456555</v>
      </c>
      <c r="G54" s="145" t="str">
        <f>IFERROR('Form A'!G48/'Form A'!H48-1,"")</f>
        <v/>
      </c>
      <c r="H54" s="150" t="str">
        <f>IFERROR('Form A'!G48/'Previous Form A'!H48-1,"")</f>
        <v/>
      </c>
      <c r="I54" s="145">
        <f>IFERROR('Form A'!I48/'Form A'!J48-1,"")</f>
        <v>-8.9468101830343372E-2</v>
      </c>
      <c r="J54" s="150">
        <f>IFERROR('Form A'!I48/'Previous Form A'!J48-1,"")</f>
        <v>0.59778034538262159</v>
      </c>
    </row>
    <row r="55" spans="1:10">
      <c r="A55" s="56" t="s">
        <v>57</v>
      </c>
      <c r="B55" s="2" t="s">
        <v>44</v>
      </c>
      <c r="C55" s="145" t="str">
        <f>IFERROR('Form A'!C49/'Form A'!D49-1,"")</f>
        <v/>
      </c>
      <c r="D55" s="150" t="str">
        <f>IFERROR('Form A'!C49/'Previous Form A'!D49-1,"")</f>
        <v/>
      </c>
      <c r="E55" s="145" t="str">
        <f>IFERROR('Form A'!E49/'Form A'!F49-1,"")</f>
        <v/>
      </c>
      <c r="F55" s="150" t="str">
        <f>IFERROR('Form A'!E49/'Previous Form A'!F49-1,"")</f>
        <v/>
      </c>
      <c r="G55" s="145" t="str">
        <f>IFERROR('Form A'!G49/'Form A'!H49-1,"")</f>
        <v/>
      </c>
      <c r="H55" s="150" t="str">
        <f>IFERROR('Form A'!G49/'Previous Form A'!H49-1,"")</f>
        <v/>
      </c>
      <c r="I55" s="145" t="str">
        <f>IFERROR('Form A'!I49/'Form A'!J49-1,"")</f>
        <v/>
      </c>
      <c r="J55" s="150" t="str">
        <f>IFERROR('Form A'!I49/'Previous Form A'!J49-1,"")</f>
        <v/>
      </c>
    </row>
    <row r="56" spans="1:10">
      <c r="A56" s="56"/>
      <c r="B56" s="2" t="s">
        <v>58</v>
      </c>
      <c r="C56" s="145">
        <f>IFERROR('Form A'!C50/'Form A'!D50-1,"")</f>
        <v>0.1125890074812137</v>
      </c>
      <c r="D56" s="150">
        <f>IFERROR('Form A'!C50/'Previous Form A'!D50-1,"")</f>
        <v>-3.5339973393846758E-2</v>
      </c>
      <c r="E56" s="145">
        <f>IFERROR('Form A'!E50/'Form A'!F50-1,"")</f>
        <v>7.5967969778667266E-2</v>
      </c>
      <c r="F56" s="150">
        <f>IFERROR('Form A'!E50/'Previous Form A'!F50-1,"")</f>
        <v>-2.3557792202060779E-2</v>
      </c>
      <c r="G56" s="145" t="str">
        <f>IFERROR('Form A'!G50/'Form A'!H50-1,"")</f>
        <v/>
      </c>
      <c r="H56" s="150" t="str">
        <f>IFERROR('Form A'!G50/'Previous Form A'!H50-1,"")</f>
        <v/>
      </c>
      <c r="I56" s="145">
        <f>IFERROR('Form A'!I50/'Form A'!J50-1,"")</f>
        <v>0.31871065651028618</v>
      </c>
      <c r="J56" s="150">
        <f>IFERROR('Form A'!I50/'Previous Form A'!J50-1,"")</f>
        <v>-8.5989249905841225E-2</v>
      </c>
    </row>
    <row r="57" spans="1:10">
      <c r="A57" s="56"/>
      <c r="B57" s="2" t="s">
        <v>59</v>
      </c>
      <c r="C57" s="145">
        <f>IFERROR('Form A'!C51/'Form A'!D51-1,"")</f>
        <v>0.21850972789706091</v>
      </c>
      <c r="D57" s="150">
        <f>IFERROR('Form A'!C51/'Previous Form A'!D51-1,"")</f>
        <v>5.5415654661480351E-2</v>
      </c>
      <c r="E57" s="145">
        <f>IFERROR('Form A'!E51/'Form A'!F51-1,"")</f>
        <v>0.28569190410974543</v>
      </c>
      <c r="F57" s="150">
        <f>IFERROR('Form A'!E51/'Previous Form A'!F51-1,"")</f>
        <v>0.36838631263928145</v>
      </c>
      <c r="G57" s="145" t="str">
        <f>IFERROR('Form A'!G51/'Form A'!H51-1,"")</f>
        <v/>
      </c>
      <c r="H57" s="150" t="str">
        <f>IFERROR('Form A'!G51/'Previous Form A'!H51-1,"")</f>
        <v/>
      </c>
      <c r="I57" s="145">
        <f>IFERROR('Form A'!I51/'Form A'!J51-1,"")</f>
        <v>-2.7493946957399817E-3</v>
      </c>
      <c r="J57" s="150">
        <f>IFERROR('Form A'!I51/'Previous Form A'!J51-1,"")</f>
        <v>-0.46456147105398871</v>
      </c>
    </row>
    <row r="58" spans="1:10">
      <c r="A58" s="56" t="s">
        <v>60</v>
      </c>
      <c r="B58" s="2" t="s">
        <v>50</v>
      </c>
      <c r="C58" s="145">
        <f>IFERROR('Form A'!C52/'Form A'!D52-1,"")</f>
        <v>-8.2818290299413455E-3</v>
      </c>
      <c r="D58" s="150">
        <f>IFERROR('Form A'!C52/'Previous Form A'!D52-1,"")</f>
        <v>4.1925354510102153E-2</v>
      </c>
      <c r="E58" s="145">
        <f>IFERROR('Form A'!E52/'Form A'!F52-1,"")</f>
        <v>-8.8228537707703003E-3</v>
      </c>
      <c r="F58" s="150">
        <f>IFERROR('Form A'!E52/'Previous Form A'!F52-1,"")</f>
        <v>4.1763968343395907E-2</v>
      </c>
      <c r="G58" s="145">
        <f>IFERROR('Form A'!G52/'Form A'!H52-1,"")</f>
        <v>1.1128404669260701</v>
      </c>
      <c r="H58" s="150">
        <f>IFERROR('Form A'!G52/'Previous Form A'!H52-1,"")</f>
        <v>0.22665662650602414</v>
      </c>
      <c r="I58" s="145" t="str">
        <f>IFERROR('Form A'!I52/'Form A'!J52-1,"")</f>
        <v/>
      </c>
      <c r="J58" s="150" t="str">
        <f>IFERROR('Form A'!I52/'Previous Form A'!J52-1,"")</f>
        <v/>
      </c>
    </row>
    <row r="59" spans="1:10">
      <c r="A59" s="56" t="s">
        <v>61</v>
      </c>
      <c r="B59" s="2" t="s">
        <v>62</v>
      </c>
      <c r="C59" s="145">
        <f>IFERROR('Form A'!C53/'Form A'!D53-1,"")</f>
        <v>0.2707446139052434</v>
      </c>
      <c r="D59" s="150">
        <f>IFERROR('Form A'!C53/'Previous Form A'!D53-1,"")</f>
        <v>4.3228055393337073E-2</v>
      </c>
      <c r="E59" s="145">
        <f>IFERROR('Form A'!E53/'Form A'!F53-1,"")</f>
        <v>0.2707446139052434</v>
      </c>
      <c r="F59" s="150">
        <f>IFERROR('Form A'!E53/'Previous Form A'!F53-1,"")</f>
        <v>4.3228055393337073E-2</v>
      </c>
      <c r="G59" s="145" t="str">
        <f>IFERROR('Form A'!G53/'Form A'!H53-1,"")</f>
        <v/>
      </c>
      <c r="H59" s="150" t="str">
        <f>IFERROR('Form A'!G53/'Previous Form A'!H53-1,"")</f>
        <v/>
      </c>
      <c r="I59" s="145" t="str">
        <f>IFERROR('Form A'!I53/'Form A'!J53-1,"")</f>
        <v/>
      </c>
      <c r="J59" s="150" t="str">
        <f>IFERROR('Form A'!I53/'Previous Form A'!J53-1,"")</f>
        <v/>
      </c>
    </row>
    <row r="60" spans="1:10">
      <c r="A60" s="56" t="s">
        <v>63</v>
      </c>
      <c r="B60" s="2" t="s">
        <v>64</v>
      </c>
      <c r="C60" s="145">
        <f>IFERROR('Form A'!C54/'Form A'!D54-1,"")</f>
        <v>0.19983661380379814</v>
      </c>
      <c r="D60" s="150">
        <f>IFERROR('Form A'!C54/'Previous Form A'!D54-1,"")</f>
        <v>0.23156933358933829</v>
      </c>
      <c r="E60" s="145">
        <f>IFERROR('Form A'!E54/'Form A'!F54-1,"")</f>
        <v>9.6606099660686784E-2</v>
      </c>
      <c r="F60" s="150">
        <f>IFERROR('Form A'!E54/'Previous Form A'!F54-1,"")</f>
        <v>0.36922122614261355</v>
      </c>
      <c r="G60" s="145">
        <f>IFERROR('Form A'!G54/'Form A'!H54-1,"")</f>
        <v>0.28129081694096714</v>
      </c>
      <c r="H60" s="150">
        <f>IFERROR('Form A'!G54/'Previous Form A'!H54-1,"")</f>
        <v>0.15327171435314213</v>
      </c>
      <c r="I60" s="145" t="str">
        <f>IFERROR('Form A'!I54/'Form A'!J54-1,"")</f>
        <v/>
      </c>
      <c r="J60" s="150" t="str">
        <f>IFERROR('Form A'!I54/'Previous Form A'!J54-1,"")</f>
        <v/>
      </c>
    </row>
    <row r="61" spans="1:10">
      <c r="A61" s="56" t="s">
        <v>65</v>
      </c>
      <c r="B61" s="2" t="s">
        <v>66</v>
      </c>
      <c r="C61" s="145">
        <f>IFERROR('Form A'!C55/'Form A'!D55-1,"")</f>
        <v>0.27914845294242663</v>
      </c>
      <c r="D61" s="150">
        <f>IFERROR('Form A'!C55/'Previous Form A'!D55-1,"")</f>
        <v>0.35643631433949574</v>
      </c>
      <c r="E61" s="145">
        <f>IFERROR('Form A'!E55/'Form A'!F55-1,"")</f>
        <v>3.8805496418350183E-2</v>
      </c>
      <c r="F61" s="150">
        <f>IFERROR('Form A'!E55/'Previous Form A'!F55-1,"")</f>
        <v>-7.6910219003569091E-2</v>
      </c>
      <c r="G61" s="145">
        <f>IFERROR('Form A'!G55/'Form A'!H55-1,"")</f>
        <v>0.41805001248780016</v>
      </c>
      <c r="H61" s="150">
        <f>IFERROR('Form A'!G55/'Previous Form A'!H55-1,"")</f>
        <v>0.69290280796641968</v>
      </c>
      <c r="I61" s="145" t="str">
        <f>IFERROR('Form A'!I55/'Form A'!J55-1,"")</f>
        <v/>
      </c>
      <c r="J61" s="150" t="str">
        <f>IFERROR('Form A'!I55/'Previous Form A'!J55-1,"")</f>
        <v/>
      </c>
    </row>
    <row r="62" spans="1:10">
      <c r="A62" s="56"/>
      <c r="B62" s="2" t="s">
        <v>67</v>
      </c>
      <c r="C62" s="146">
        <f>IFERROR('Form A'!C56/'Form A'!D56-1,"")</f>
        <v>0.22562249882296381</v>
      </c>
      <c r="D62" s="152">
        <f>IFERROR('Form A'!C56/'Previous Form A'!D56-1,"")</f>
        <v>0.27950411981972789</v>
      </c>
      <c r="E62" s="146">
        <f>IFERROR('Form A'!E56/'Form A'!F56-1,"")</f>
        <v>5.9366298662412387E-2</v>
      </c>
      <c r="F62" s="152">
        <f>IFERROR('Form A'!E56/'Previous Form A'!F56-1,"")</f>
        <v>5.1453614676294945E-2</v>
      </c>
      <c r="G62" s="146">
        <f>IFERROR('Form A'!G56/'Form A'!H56-1,"")</f>
        <v>0.37859369884214966</v>
      </c>
      <c r="H62" s="152">
        <f>IFERROR('Form A'!G56/'Previous Form A'!H56-1,"")</f>
        <v>0.50402744944203048</v>
      </c>
      <c r="I62" s="146">
        <f>IFERROR('Form A'!I56/'Form A'!J56-1,"")</f>
        <v>2.4890021680113783E-2</v>
      </c>
      <c r="J62" s="152">
        <f>IFERROR('Form A'!I56/'Previous Form A'!J56-1,"")</f>
        <v>0.24355873219928048</v>
      </c>
    </row>
    <row r="63" spans="1:10" ht="13.5" thickBot="1">
      <c r="A63" s="56" t="s">
        <v>68</v>
      </c>
      <c r="B63" s="2"/>
      <c r="C63" s="148">
        <f>IFERROR('Form A'!C57/'Form A'!D57-1,"")</f>
        <v>9.5616543617826011E-2</v>
      </c>
      <c r="D63" s="153">
        <f>IFERROR('Form A'!C57/'Previous Form A'!D57-1,"")</f>
        <v>0.15747755083513626</v>
      </c>
      <c r="E63" s="148">
        <f>IFERROR('Form A'!E57/'Form A'!F57-1,"")</f>
        <v>1.5291000210051919E-2</v>
      </c>
      <c r="F63" s="153">
        <f>IFERROR('Form A'!E57/'Previous Form A'!F57-1,"")</f>
        <v>3.1990267375387127E-2</v>
      </c>
      <c r="G63" s="148">
        <f>IFERROR('Form A'!G57/'Form A'!H57-1,"")</f>
        <v>0.26627509910587666</v>
      </c>
      <c r="H63" s="153">
        <f>IFERROR('Form A'!G57/'Previous Form A'!H57-1,"")</f>
        <v>0.44460365646082356</v>
      </c>
      <c r="I63" s="148">
        <f>IFERROR('Form A'!I57/'Form A'!J57-1,"")</f>
        <v>-5.5171296510050483E-2</v>
      </c>
      <c r="J63" s="153">
        <f>IFERROR('Form A'!I57/'Previous Form A'!J57-1,"")</f>
        <v>7.2281061079603637E-2</v>
      </c>
    </row>
    <row r="64" spans="1:10" ht="13.5" thickTop="1">
      <c r="A64" s="56"/>
      <c r="B64" s="2"/>
      <c r="C64" s="145" t="str">
        <f>IFERROR('Form A'!C58/'Form A'!D58-1,"")</f>
        <v/>
      </c>
      <c r="D64" s="150" t="str">
        <f>IFERROR('Form A'!C58/'Previous Form A'!D58-1,"")</f>
        <v/>
      </c>
      <c r="E64" s="145" t="str">
        <f>IFERROR('Form A'!E58/'Form A'!F58-1,"")</f>
        <v/>
      </c>
      <c r="F64" s="150" t="str">
        <f>IFERROR('Form A'!E58/'Previous Form A'!F58-1,"")</f>
        <v/>
      </c>
      <c r="G64" s="145" t="str">
        <f>IFERROR('Form A'!G58/'Form A'!H58-1,"")</f>
        <v/>
      </c>
      <c r="H64" s="150" t="str">
        <f>IFERROR('Form A'!G58/'Previous Form A'!H58-1,"")</f>
        <v/>
      </c>
      <c r="I64" s="145" t="str">
        <f>IFERROR('Form A'!I58/'Form A'!J58-1,"")</f>
        <v/>
      </c>
      <c r="J64" s="150" t="str">
        <f>IFERROR('Form A'!I58/'Previous Form A'!J58-1,"")</f>
        <v/>
      </c>
    </row>
    <row r="65" spans="1:11">
      <c r="A65" s="56" t="s">
        <v>69</v>
      </c>
      <c r="B65" s="2" t="s">
        <v>70</v>
      </c>
      <c r="C65" s="145" t="str">
        <f>IFERROR('Form A'!C59/'Form A'!D59-1,"")</f>
        <v/>
      </c>
      <c r="D65" s="150" t="str">
        <f>IFERROR('Form A'!C59/'Previous Form A'!D59-1,"")</f>
        <v/>
      </c>
      <c r="E65" s="145" t="str">
        <f>IFERROR('Form A'!E59/'Form A'!F59-1,"")</f>
        <v/>
      </c>
      <c r="F65" s="150" t="str">
        <f>IFERROR('Form A'!E59/'Previous Form A'!F59-1,"")</f>
        <v/>
      </c>
      <c r="G65" s="145" t="str">
        <f>IFERROR('Form A'!G59/'Form A'!H59-1,"")</f>
        <v/>
      </c>
      <c r="H65" s="150" t="str">
        <f>IFERROR('Form A'!G59/'Previous Form A'!H59-1,"")</f>
        <v/>
      </c>
      <c r="I65" s="145" t="str">
        <f>IFERROR('Form A'!I59/'Form A'!J59-1,"")</f>
        <v/>
      </c>
      <c r="J65" s="150" t="str">
        <f>IFERROR('Form A'!I59/'Previous Form A'!J59-1,"")</f>
        <v/>
      </c>
    </row>
    <row r="66" spans="1:11">
      <c r="A66" s="56" t="s">
        <v>71</v>
      </c>
      <c r="B66" s="2" t="s">
        <v>72</v>
      </c>
      <c r="C66" s="145" t="str">
        <f>IFERROR('Form A'!C60/'Form A'!D60-1,"")</f>
        <v/>
      </c>
      <c r="D66" s="150" t="str">
        <f>IFERROR('Form A'!C60/'Previous Form A'!D60-1,"")</f>
        <v/>
      </c>
      <c r="E66" s="145" t="str">
        <f>IFERROR('Form A'!E60/'Form A'!F60-1,"")</f>
        <v/>
      </c>
      <c r="F66" s="150" t="str">
        <f>IFERROR('Form A'!E60/'Previous Form A'!F60-1,"")</f>
        <v/>
      </c>
      <c r="G66" s="145" t="str">
        <f>IFERROR('Form A'!G60/'Form A'!H60-1,"")</f>
        <v/>
      </c>
      <c r="H66" s="150" t="str">
        <f>IFERROR('Form A'!G60/'Previous Form A'!H60-1,"")</f>
        <v/>
      </c>
      <c r="I66" s="145" t="str">
        <f>IFERROR('Form A'!I60/'Form A'!J60-1,"")</f>
        <v/>
      </c>
      <c r="J66" s="150" t="str">
        <f>IFERROR('Form A'!I60/'Previous Form A'!J60-1,"")</f>
        <v/>
      </c>
    </row>
    <row r="67" spans="1:11">
      <c r="A67" s="56" t="s">
        <v>73</v>
      </c>
      <c r="B67" s="2" t="s">
        <v>74</v>
      </c>
      <c r="C67" s="145">
        <f>IFERROR('Form A'!C61/'Form A'!D61-1,"")</f>
        <v>-5.1765974835603967E-2</v>
      </c>
      <c r="D67" s="150">
        <f>IFERROR('Form A'!C61/'Previous Form A'!D61-1,"")</f>
        <v>0.10783482805782563</v>
      </c>
      <c r="E67" s="145">
        <f>IFERROR('Form A'!E61/'Form A'!F61-1,"")</f>
        <v>-6.1572212741698551E-2</v>
      </c>
      <c r="F67" s="150">
        <f>IFERROR('Form A'!E61/'Previous Form A'!F61-1,"")</f>
        <v>0.11581891077265638</v>
      </c>
      <c r="G67" s="145">
        <f>IFERROR('Form A'!G61/'Form A'!H61-1,"")</f>
        <v>0.11358350560674402</v>
      </c>
      <c r="H67" s="150">
        <f>IFERROR('Form A'!G61/'Previous Form A'!H61-1,"")</f>
        <v>0.22053417234770323</v>
      </c>
      <c r="I67" s="145">
        <f>IFERROR('Form A'!I61/'Form A'!J61-1,"")</f>
        <v>-3.1414124668185273E-2</v>
      </c>
      <c r="J67" s="150">
        <f>IFERROR('Form A'!I61/'Previous Form A'!J61-1,"")</f>
        <v>-0.33790102176739167</v>
      </c>
    </row>
    <row r="68" spans="1:11">
      <c r="A68" s="56" t="s">
        <v>75</v>
      </c>
      <c r="B68" s="2" t="s">
        <v>76</v>
      </c>
      <c r="C68" s="149">
        <f>IFERROR('Form A'!C62/'Form A'!D62-1,"")</f>
        <v>-4.3894389757108465E-2</v>
      </c>
      <c r="D68" s="154">
        <f>IFERROR('Form A'!C62/'Previous Form A'!D62-1,"")</f>
        <v>5.1137827858539042E-2</v>
      </c>
      <c r="E68" s="149">
        <f>IFERROR('Form A'!E62/'Form A'!F62-1,"")</f>
        <v>-0.1463172374348054</v>
      </c>
      <c r="F68" s="154">
        <f>IFERROR('Form A'!E62/'Previous Form A'!F62-1,"")</f>
        <v>6.6918061383679284E-2</v>
      </c>
      <c r="G68" s="149">
        <f>IFERROR('Form A'!G62/'Form A'!H62-1,"")</f>
        <v>-0.10815025136980971</v>
      </c>
      <c r="H68" s="154">
        <f>IFERROR('Form A'!G62/'Previous Form A'!H62-1,"")</f>
        <v>-0.20222409209147452</v>
      </c>
      <c r="I68" s="149">
        <f>IFERROR('Form A'!I62/'Form A'!J62-1,"")</f>
        <v>0.52994923609400213</v>
      </c>
      <c r="J68" s="154">
        <f>IFERROR('Form A'!I62/'Previous Form A'!J62-1,"")</f>
        <v>1.6877022467209457E-2</v>
      </c>
    </row>
    <row r="69" spans="1:11">
      <c r="A69" s="56" t="s">
        <v>77</v>
      </c>
      <c r="B69" s="2"/>
      <c r="C69" s="145">
        <f>IFERROR('Form A'!C63/'Form A'!D63-1,"")</f>
        <v>-5.1435944852372684E-2</v>
      </c>
      <c r="D69" s="150">
        <f>IFERROR('Form A'!C63/'Previous Form A'!D63-1,"")</f>
        <v>0.10531531270579109</v>
      </c>
      <c r="E69" s="145">
        <f>IFERROR('Form A'!E63/'Form A'!F63-1,"")</f>
        <v>-6.4794134276523807E-2</v>
      </c>
      <c r="F69" s="150">
        <f>IFERROR('Form A'!E63/'Previous Form A'!F63-1,"")</f>
        <v>0.11404684911242202</v>
      </c>
      <c r="G69" s="145">
        <f>IFERROR('Form A'!G63/'Form A'!H63-1,"")</f>
        <v>0.11177382359323751</v>
      </c>
      <c r="H69" s="150">
        <f>IFERROR('Form A'!G63/'Previous Form A'!H63-1,"")</f>
        <v>0.21631426714909274</v>
      </c>
      <c r="I69" s="145">
        <f>IFERROR('Form A'!I63/'Form A'!J63-1,"")</f>
        <v>0.11979986444505064</v>
      </c>
      <c r="J69" s="150">
        <f>IFERROR('Form A'!I63/'Previous Form A'!J63-1,"")</f>
        <v>-0.24036171534527384</v>
      </c>
    </row>
    <row r="70" spans="1:11">
      <c r="A70" s="56" t="s">
        <v>78</v>
      </c>
      <c r="B70" s="2" t="s">
        <v>79</v>
      </c>
      <c r="C70" s="145">
        <f>IFERROR('Form A'!C64/'Form A'!D64-1,"")</f>
        <v>3.0977315428313945E-2</v>
      </c>
      <c r="D70" s="150">
        <f>IFERROR('Form A'!C64/'Previous Form A'!D64-1,"")</f>
        <v>0.15008112990706635</v>
      </c>
      <c r="E70" s="145">
        <f>IFERROR('Form A'!E64/'Form A'!F64-1,"")</f>
        <v>2.7356192230564735E-2</v>
      </c>
      <c r="F70" s="150">
        <f>IFERROR('Form A'!E64/'Previous Form A'!F64-1,"")</f>
        <v>0.15212075464719077</v>
      </c>
      <c r="G70" s="145">
        <f>IFERROR('Form A'!G64/'Form A'!H64-1,"")</f>
        <v>0.15523532101133064</v>
      </c>
      <c r="H70" s="150">
        <f>IFERROR('Form A'!G64/'Previous Form A'!H64-1,"")</f>
        <v>8.3876486404762973E-2</v>
      </c>
      <c r="I70" s="145">
        <f>IFERROR('Form A'!I64/'Form A'!J64-1,"")</f>
        <v>0.10552112583846984</v>
      </c>
      <c r="J70" s="150">
        <f>IFERROR('Form A'!I64/'Previous Form A'!J64-1,"")</f>
        <v>0.11938948536547866</v>
      </c>
    </row>
    <row r="71" spans="1:11">
      <c r="A71" s="56" t="s">
        <v>80</v>
      </c>
      <c r="B71" s="2" t="s">
        <v>81</v>
      </c>
      <c r="C71" s="145">
        <f>IFERROR('Form A'!C65/'Form A'!D65-1,"")</f>
        <v>-0.12220126713868751</v>
      </c>
      <c r="D71" s="150">
        <f>IFERROR('Form A'!C65/'Previous Form A'!D65-1,"")</f>
        <v>3.043336111403705E-2</v>
      </c>
      <c r="E71" s="145">
        <f>IFERROR('Form A'!E65/'Form A'!F65-1,"")</f>
        <v>-0.13164477361654381</v>
      </c>
      <c r="F71" s="150">
        <f>IFERROR('Form A'!E65/'Previous Form A'!F65-1,"")</f>
        <v>1.8659130974377325E-2</v>
      </c>
      <c r="G71" s="145">
        <f>IFERROR('Form A'!G65/'Form A'!H65-1,"")</f>
        <v>-9.6595236737489376E-2</v>
      </c>
      <c r="H71" s="150">
        <f>IFERROR('Form A'!G65/'Previous Form A'!H65-1,"")</f>
        <v>6.4274209311996788E-2</v>
      </c>
      <c r="I71" s="145">
        <f>IFERROR('Form A'!I65/'Form A'!J65-1,"")</f>
        <v>7.5094831884893409E-2</v>
      </c>
      <c r="J71" s="150">
        <f>IFERROR('Form A'!I65/'Previous Form A'!J65-1,"")</f>
        <v>0.12308622177133022</v>
      </c>
    </row>
    <row r="72" spans="1:11" ht="13.5" thickBot="1">
      <c r="A72" s="56" t="s">
        <v>82</v>
      </c>
      <c r="B72" s="2"/>
      <c r="C72" s="148">
        <f>IFERROR('Form A'!C66/'Form A'!D66-1,"")</f>
        <v>-4.5181273961745205E-3</v>
      </c>
      <c r="D72" s="153">
        <f>IFERROR('Form A'!C66/'Previous Form A'!D66-1,"")</f>
        <v>0.12906381800956157</v>
      </c>
      <c r="E72" s="148">
        <f>IFERROR('Form A'!E66/'Form A'!F66-1,"")</f>
        <v>-9.0333249472036581E-3</v>
      </c>
      <c r="F72" s="153">
        <f>IFERROR('Form A'!E66/'Previous Form A'!F66-1,"")</f>
        <v>0.13420601603829851</v>
      </c>
      <c r="G72" s="148">
        <f>IFERROR('Form A'!G66/'Form A'!H66-1,"")</f>
        <v>4.2543352657910871E-2</v>
      </c>
      <c r="H72" s="153">
        <f>IFERROR('Form A'!G66/'Previous Form A'!H66-1,"")</f>
        <v>0.12560530983982554</v>
      </c>
      <c r="I72" s="148">
        <f>IFERROR('Form A'!I66/'Form A'!J66-1,"")</f>
        <v>0.11055880886485969</v>
      </c>
      <c r="J72" s="153">
        <f>IFERROR('Form A'!I66/'Previous Form A'!J66-1,"")</f>
        <v>-5.0662876249011779E-2</v>
      </c>
    </row>
    <row r="73" spans="1:11" ht="14.25" thickTop="1" thickBot="1">
      <c r="A73" s="77"/>
      <c r="B73" s="78"/>
      <c r="C73" s="84"/>
      <c r="D73" s="80"/>
      <c r="E73" s="79"/>
      <c r="F73" s="80"/>
      <c r="G73" s="79"/>
      <c r="H73" s="80"/>
      <c r="I73" s="79"/>
      <c r="J73" s="80"/>
      <c r="K73" s="23"/>
    </row>
  </sheetData>
  <mergeCells count="4">
    <mergeCell ref="C7:D7"/>
    <mergeCell ref="E7:F7"/>
    <mergeCell ref="G7:H7"/>
    <mergeCell ref="I7:J7"/>
  </mergeCells>
  <pageMargins left="0.7" right="0.7" top="0.75" bottom="0.75" header="0.3" footer="0.3"/>
  <pageSetup paperSize="9" scale="57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N57"/>
  <sheetViews>
    <sheetView zoomScale="80" zoomScaleNormal="80" workbookViewId="0">
      <selection activeCell="B3" sqref="B3:B4"/>
    </sheetView>
  </sheetViews>
  <sheetFormatPr defaultColWidth="9.140625" defaultRowHeight="12.75"/>
  <cols>
    <col min="1" max="1" width="4.140625" style="31" customWidth="1"/>
    <col min="2" max="2" width="29.5703125" style="31" customWidth="1"/>
    <col min="3" max="14" width="15.7109375" style="179" customWidth="1"/>
    <col min="15" max="16384" width="9.140625" style="31"/>
  </cols>
  <sheetData>
    <row r="2" spans="1:14">
      <c r="B2" s="249" t="s">
        <v>248</v>
      </c>
    </row>
    <row r="3" spans="1:14">
      <c r="B3" s="1" t="s">
        <v>310</v>
      </c>
    </row>
    <row r="4" spans="1:14">
      <c r="B4" s="1" t="s">
        <v>311</v>
      </c>
    </row>
    <row r="5" spans="1:14">
      <c r="B5" s="1"/>
    </row>
    <row r="6" spans="1:14" ht="13.5" thickBot="1"/>
    <row r="7" spans="1:14" s="64" customFormat="1">
      <c r="A7" s="36" t="s">
        <v>88</v>
      </c>
      <c r="C7" s="403" t="s">
        <v>236</v>
      </c>
      <c r="D7" s="404"/>
      <c r="E7" s="405"/>
      <c r="F7" s="403" t="s">
        <v>238</v>
      </c>
      <c r="G7" s="404"/>
      <c r="H7" s="405"/>
      <c r="I7" s="403" t="s">
        <v>239</v>
      </c>
      <c r="J7" s="404"/>
      <c r="K7" s="405"/>
      <c r="L7" s="403" t="s">
        <v>113</v>
      </c>
      <c r="M7" s="404"/>
      <c r="N7" s="405"/>
    </row>
    <row r="8" spans="1:14" s="29" customFormat="1">
      <c r="A8" s="37"/>
      <c r="B8" s="30"/>
      <c r="C8" s="432" t="s">
        <v>242</v>
      </c>
      <c r="D8" s="433"/>
      <c r="E8" s="434"/>
      <c r="F8" s="432" t="s">
        <v>242</v>
      </c>
      <c r="G8" s="433"/>
      <c r="H8" s="434"/>
      <c r="I8" s="432" t="s">
        <v>242</v>
      </c>
      <c r="J8" s="433"/>
      <c r="K8" s="434"/>
      <c r="L8" s="432" t="s">
        <v>242</v>
      </c>
      <c r="M8" s="433"/>
      <c r="N8" s="434"/>
    </row>
    <row r="9" spans="1:14" s="29" customFormat="1">
      <c r="A9" s="30"/>
      <c r="B9" s="30"/>
      <c r="C9" s="155" t="s">
        <v>126</v>
      </c>
      <c r="D9" s="156" t="s">
        <v>232</v>
      </c>
      <c r="E9" s="157" t="s">
        <v>127</v>
      </c>
      <c r="F9" s="155" t="s">
        <v>126</v>
      </c>
      <c r="G9" s="156" t="s">
        <v>232</v>
      </c>
      <c r="H9" s="157" t="s">
        <v>127</v>
      </c>
      <c r="I9" s="155" t="s">
        <v>126</v>
      </c>
      <c r="J9" s="156" t="s">
        <v>232</v>
      </c>
      <c r="K9" s="157" t="s">
        <v>127</v>
      </c>
      <c r="L9" s="155" t="s">
        <v>126</v>
      </c>
      <c r="M9" s="156" t="s">
        <v>232</v>
      </c>
      <c r="N9" s="157" t="s">
        <v>127</v>
      </c>
    </row>
    <row r="10" spans="1:14">
      <c r="C10" s="158"/>
      <c r="D10" s="159"/>
      <c r="E10" s="160"/>
      <c r="F10" s="158"/>
      <c r="G10" s="159"/>
      <c r="H10" s="160"/>
      <c r="I10" s="158"/>
      <c r="J10" s="159"/>
      <c r="K10" s="160"/>
      <c r="L10" s="158"/>
      <c r="M10" s="159"/>
      <c r="N10" s="160"/>
    </row>
    <row r="11" spans="1:14">
      <c r="A11" s="38" t="s">
        <v>114</v>
      </c>
      <c r="B11" s="34"/>
      <c r="C11" s="161"/>
      <c r="D11" s="162"/>
      <c r="E11" s="163"/>
      <c r="F11" s="161"/>
      <c r="G11" s="162"/>
      <c r="H11" s="163"/>
      <c r="I11" s="161"/>
      <c r="J11" s="162"/>
      <c r="K11" s="163"/>
      <c r="L11" s="161"/>
      <c r="M11" s="162"/>
      <c r="N11" s="163"/>
    </row>
    <row r="12" spans="1:14">
      <c r="A12" s="34" t="s">
        <v>225</v>
      </c>
      <c r="B12" s="34"/>
      <c r="C12" s="190">
        <f>IFERROR('Form B'!C6/'Form B'!C32-1,"")</f>
        <v>3.3290868819751518E-2</v>
      </c>
      <c r="D12" s="191">
        <f>IFERROR('Form B'!D6/'Form B'!D32-1,"")</f>
        <v>-4.2505733996034856E-2</v>
      </c>
      <c r="E12" s="192">
        <f>IFERROR('Form B'!E6/'Form B'!E32-1,"")</f>
        <v>-1.0647799056393348E-2</v>
      </c>
      <c r="F12" s="190">
        <f>IFERROR('Form B'!F6/'Form B'!F32-1,"")</f>
        <v>3.0646340864852739E-3</v>
      </c>
      <c r="G12" s="191">
        <f>IFERROR('Form B'!G6/'Form B'!G32-1,"")</f>
        <v>-4.7758419628111892E-2</v>
      </c>
      <c r="H12" s="192">
        <f>IFERROR('Form B'!H6/'Form B'!H32-1,"")</f>
        <v>-3.5186442401514473E-2</v>
      </c>
      <c r="I12" s="190">
        <f>IFERROR('Form B'!I6/'Form B'!I32-1,"")</f>
        <v>5.7085069848050285E-2</v>
      </c>
      <c r="J12" s="193">
        <f>IFERROR('Form B'!J6/'Form B'!J32-1,"")</f>
        <v>2.2897562712602459E-2</v>
      </c>
      <c r="K12" s="192">
        <f>IFERROR('Form B'!K6/'Form B'!K32-1,"")</f>
        <v>5.6373356650591067E-2</v>
      </c>
      <c r="L12" s="190" t="str">
        <f>IFERROR('Form B'!L6/'Form B'!L32-1,"")</f>
        <v/>
      </c>
      <c r="M12" s="191">
        <f>IFERROR('Form B'!M6/'Form B'!M32-1,"")</f>
        <v>0.18801857654516052</v>
      </c>
      <c r="N12" s="192">
        <f>IFERROR('Form B'!N6/'Form B'!N32-1,"")</f>
        <v>0.18801857654516052</v>
      </c>
    </row>
    <row r="13" spans="1:14">
      <c r="A13" s="34" t="s">
        <v>226</v>
      </c>
      <c r="B13" s="34"/>
      <c r="C13" s="190">
        <f>IFERROR('Form B'!C7/'Form B'!C33-1,"")</f>
        <v>-3.179745893667596E-2</v>
      </c>
      <c r="D13" s="191">
        <f>IFERROR('Form B'!D7/'Form B'!D33-1,"")</f>
        <v>-7.6851608364703838E-2</v>
      </c>
      <c r="E13" s="192">
        <f>IFERROR('Form B'!E7/'Form B'!E33-1,"")</f>
        <v>-6.1085507526758009E-2</v>
      </c>
      <c r="F13" s="190">
        <f>IFERROR('Form B'!F7/'Form B'!F33-1,"")</f>
        <v>-1.8109236493466629E-2</v>
      </c>
      <c r="G13" s="191">
        <f>IFERROR('Form B'!G7/'Form B'!G33-1,"")</f>
        <v>-8.8427738044296156E-2</v>
      </c>
      <c r="H13" s="192">
        <f>IFERROR('Form B'!H7/'Form B'!H33-1,"")</f>
        <v>-8.4506574443518612E-2</v>
      </c>
      <c r="I13" s="190">
        <f>IFERROR('Form B'!I7/'Form B'!I33-1,"")</f>
        <v>-3.3287347805213252E-2</v>
      </c>
      <c r="J13" s="193">
        <f>IFERROR('Form B'!J7/'Form B'!J33-1,"")</f>
        <v>-0.33304837360793227</v>
      </c>
      <c r="K13" s="192">
        <f>IFERROR('Form B'!K7/'Form B'!K33-1,"")</f>
        <v>-3.6488278355050086E-2</v>
      </c>
      <c r="L13" s="190" t="str">
        <f>IFERROR('Form B'!L7/'Form B'!L33-1,"")</f>
        <v/>
      </c>
      <c r="M13" s="191">
        <f>IFERROR('Form B'!M7/'Form B'!M33-1,"")</f>
        <v>4.0149222227634729E-2</v>
      </c>
      <c r="N13" s="192">
        <f>IFERROR('Form B'!N7/'Form B'!N33-1,"")</f>
        <v>4.0149222227634729E-2</v>
      </c>
    </row>
    <row r="14" spans="1:14">
      <c r="A14" s="34" t="s">
        <v>116</v>
      </c>
      <c r="B14" s="34"/>
      <c r="C14" s="190">
        <f>IFERROR('Form B'!C8/'Form B'!C34-1,"")</f>
        <v>-1.9516809199556895E-2</v>
      </c>
      <c r="D14" s="191">
        <f>IFERROR('Form B'!D8/'Form B'!D34-1,"")</f>
        <v>-9.8523587466570195E-3</v>
      </c>
      <c r="E14" s="192">
        <f>IFERROR('Form B'!E8/'Form B'!E34-1,"")</f>
        <v>-1.2396538249405786E-2</v>
      </c>
      <c r="F14" s="190">
        <f>IFERROR('Form B'!F8/'Form B'!F34-1,"")</f>
        <v>-1.9823752840114617E-2</v>
      </c>
      <c r="G14" s="191">
        <f>IFERROR('Form B'!G8/'Form B'!G34-1,"")</f>
        <v>-9.9423476993739657E-3</v>
      </c>
      <c r="H14" s="192">
        <f>IFERROR('Form B'!H8/'Form B'!H34-1,"")</f>
        <v>-1.1671229849524845E-2</v>
      </c>
      <c r="I14" s="190">
        <f>IFERROR('Form B'!I8/'Form B'!I34-1,"")</f>
        <v>-1.9071804104698775E-2</v>
      </c>
      <c r="J14" s="193">
        <f>IFERROR('Form B'!J8/'Form B'!J34-1,"")</f>
        <v>-0.37927733546623332</v>
      </c>
      <c r="K14" s="192">
        <f>IFERROR('Form B'!K8/'Form B'!K34-1,"")</f>
        <v>-1.9780930686938536E-2</v>
      </c>
      <c r="L14" s="190" t="str">
        <f>IFERROR('Form B'!L8/'Form B'!L34-1,"")</f>
        <v/>
      </c>
      <c r="M14" s="191">
        <f>IFERROR('Form B'!M8/'Form B'!M34-1,"")</f>
        <v>6.6247997649836687E-2</v>
      </c>
      <c r="N14" s="192">
        <f>IFERROR('Form B'!N8/'Form B'!N34-1,"")</f>
        <v>6.6247997649836687E-2</v>
      </c>
    </row>
    <row r="15" spans="1:14">
      <c r="A15" s="34" t="s">
        <v>117</v>
      </c>
      <c r="B15" s="34"/>
      <c r="C15" s="190">
        <f>IFERROR('Form B'!C9/'Form B'!C35-1,"")</f>
        <v>-0.22678423424090344</v>
      </c>
      <c r="D15" s="191">
        <f>IFERROR('Form B'!D9/'Form B'!D35-1,"")</f>
        <v>0.12595027478202625</v>
      </c>
      <c r="E15" s="192">
        <f>IFERROR('Form B'!E9/'Form B'!E35-1,"")</f>
        <v>4.5007117154546528E-2</v>
      </c>
      <c r="F15" s="190">
        <f>IFERROR('Form B'!F9/'Form B'!F35-1,"")</f>
        <v>-0.63040781592471817</v>
      </c>
      <c r="G15" s="191">
        <f>IFERROR('Form B'!G9/'Form B'!G35-1,"")</f>
        <v>0.12695437128074549</v>
      </c>
      <c r="H15" s="192">
        <f>IFERROR('Form B'!H9/'Form B'!H35-1,"")</f>
        <v>6.8820758069915611E-2</v>
      </c>
      <c r="I15" s="190">
        <f>IFERROR('Form B'!I9/'Form B'!I35-1,"")</f>
        <v>-7.60260910241638E-2</v>
      </c>
      <c r="J15" s="193">
        <f>IFERROR('Form B'!J9/'Form B'!J35-1,"")</f>
        <v>-0.11591317277597246</v>
      </c>
      <c r="K15" s="192">
        <f>IFERROR('Form B'!K9/'Form B'!K35-1,"")</f>
        <v>-7.6440223385492501E-2</v>
      </c>
      <c r="L15" s="190" t="str">
        <f>IFERROR('Form B'!L9/'Form B'!L35-1,"")</f>
        <v/>
      </c>
      <c r="M15" s="191">
        <f>IFERROR('Form B'!M9/'Form B'!M35-1,"")</f>
        <v>0.10783018741638828</v>
      </c>
      <c r="N15" s="192">
        <f>IFERROR('Form B'!N9/'Form B'!N35-1,"")</f>
        <v>0.10783018741638828</v>
      </c>
    </row>
    <row r="16" spans="1:14">
      <c r="A16" s="34" t="s">
        <v>115</v>
      </c>
      <c r="B16" s="34"/>
      <c r="C16" s="190">
        <f>IFERROR('Form B'!C10/'Form B'!C36-1,"")</f>
        <v>-1.1804014685085518E-2</v>
      </c>
      <c r="D16" s="191">
        <f>IFERROR('Form B'!D10/'Form B'!D36-1,"")</f>
        <v>-1.0580915182692663E-2</v>
      </c>
      <c r="E16" s="192">
        <f>IFERROR('Form B'!E10/'Form B'!E36-1,"")</f>
        <v>-1.0747251354875531E-2</v>
      </c>
      <c r="F16" s="190">
        <f>IFERROR('Form B'!F10/'Form B'!F36-1,"")</f>
        <v>4.6174445918065743E-2</v>
      </c>
      <c r="G16" s="191">
        <f>IFERROR('Form B'!G10/'Form B'!G36-1,"")</f>
        <v>-1.0580915182692663E-2</v>
      </c>
      <c r="H16" s="192">
        <f>IFERROR('Form B'!H10/'Form B'!H36-1,"")</f>
        <v>-1.0479016784447848E-2</v>
      </c>
      <c r="I16" s="190">
        <f>IFERROR('Form B'!I10/'Form B'!I36-1,"")</f>
        <v>-1.2474192213604574E-2</v>
      </c>
      <c r="J16" s="193" t="str">
        <f>IFERROR('Form B'!J10/'Form B'!J36-1,"")</f>
        <v/>
      </c>
      <c r="K16" s="192">
        <f>IFERROR('Form B'!K10/'Form B'!K36-1,"")</f>
        <v>-1.2474192213604574E-2</v>
      </c>
      <c r="L16" s="190" t="str">
        <f>IFERROR('Form B'!L10/'Form B'!L36-1,"")</f>
        <v/>
      </c>
      <c r="M16" s="191" t="str">
        <f>IFERROR('Form B'!M10/'Form B'!M36-1,"")</f>
        <v/>
      </c>
      <c r="N16" s="192" t="str">
        <f>IFERROR('Form B'!N10/'Form B'!N36-1,"")</f>
        <v/>
      </c>
    </row>
    <row r="17" spans="1:14">
      <c r="A17" s="34" t="s">
        <v>118</v>
      </c>
      <c r="B17" s="34"/>
      <c r="C17" s="190">
        <f>IFERROR('Form B'!C11/'Form B'!C37-1,"")</f>
        <v>8.3062854796018826E-3</v>
      </c>
      <c r="D17" s="191">
        <f>IFERROR('Form B'!D11/'Form B'!D37-1,"")</f>
        <v>-6.1629987436551126E-4</v>
      </c>
      <c r="E17" s="192">
        <f>IFERROR('Form B'!E11/'Form B'!E37-1,"")</f>
        <v>4.3905119523905967E-3</v>
      </c>
      <c r="F17" s="190">
        <f>IFERROR('Form B'!F11/'Form B'!F37-1,"")</f>
        <v>1.6259523533794562E-2</v>
      </c>
      <c r="G17" s="191">
        <f>IFERROR('Form B'!G11/'Form B'!G37-1,"")</f>
        <v>-6.0795667985058532E-4</v>
      </c>
      <c r="H17" s="192">
        <f>IFERROR('Form B'!H11/'Form B'!H37-1,"")</f>
        <v>5.2452533761351283E-3</v>
      </c>
      <c r="I17" s="190">
        <f>IFERROR('Form B'!I11/'Form B'!I37-1,"")</f>
        <v>2.6570781444708036E-3</v>
      </c>
      <c r="J17" s="193">
        <f>IFERROR('Form B'!J11/'Form B'!J37-1,"")</f>
        <v>-1.1789999738262447E-2</v>
      </c>
      <c r="K17" s="192">
        <f>IFERROR('Form B'!K11/'Form B'!K37-1,"")</f>
        <v>2.6426740053027142E-3</v>
      </c>
      <c r="L17" s="190" t="str">
        <f>IFERROR('Form B'!L11/'Form B'!L37-1,"")</f>
        <v/>
      </c>
      <c r="M17" s="191" t="str">
        <f>IFERROR('Form B'!M11/'Form B'!M37-1,"")</f>
        <v/>
      </c>
      <c r="N17" s="192" t="str">
        <f>IFERROR('Form B'!N11/'Form B'!N37-1,"")</f>
        <v/>
      </c>
    </row>
    <row r="18" spans="1:14">
      <c r="A18" s="34" t="s">
        <v>119</v>
      </c>
      <c r="B18" s="34"/>
      <c r="C18" s="190">
        <f>IFERROR('Form B'!C12/'Form B'!C38-1,"")</f>
        <v>0.17866747494969837</v>
      </c>
      <c r="D18" s="191">
        <f>IFERROR('Form B'!D12/'Form B'!D38-1,"")</f>
        <v>-3.0055405256555034E-2</v>
      </c>
      <c r="E18" s="192">
        <f>IFERROR('Form B'!E12/'Form B'!E38-1,"")</f>
        <v>-9.9682672849958909E-3</v>
      </c>
      <c r="F18" s="190">
        <f>IFERROR('Form B'!F12/'Form B'!F38-1,"")</f>
        <v>0.19349978555754022</v>
      </c>
      <c r="G18" s="191">
        <f>IFERROR('Form B'!G12/'Form B'!G38-1,"")</f>
        <v>-3.0059946562294271E-2</v>
      </c>
      <c r="H18" s="192">
        <f>IFERROR('Form B'!H12/'Form B'!H38-1,"")</f>
        <v>-1.0645146038607778E-2</v>
      </c>
      <c r="I18" s="190">
        <f>IFERROR('Form B'!I12/'Form B'!I38-1,"")</f>
        <v>5.4924854482281127E-2</v>
      </c>
      <c r="J18" s="193" t="str">
        <f>IFERROR('Form B'!J12/'Form B'!J38-1,"")</f>
        <v/>
      </c>
      <c r="K18" s="192">
        <f>IFERROR('Form B'!K12/'Form B'!K38-1,"")</f>
        <v>5.4924854482281127E-2</v>
      </c>
      <c r="L18" s="190" t="str">
        <f>IFERROR('Form B'!L12/'Form B'!L38-1,"")</f>
        <v/>
      </c>
      <c r="M18" s="191">
        <f>IFERROR('Form B'!M12/'Form B'!M38-1,"")</f>
        <v>0</v>
      </c>
      <c r="N18" s="192">
        <f>IFERROR('Form B'!N12/'Form B'!N38-1,"")</f>
        <v>0</v>
      </c>
    </row>
    <row r="19" spans="1:14">
      <c r="A19" s="34" t="s">
        <v>227</v>
      </c>
      <c r="B19" s="34"/>
      <c r="C19" s="190">
        <f>IFERROR('Form B'!C13/'Form B'!C39-1,"")</f>
        <v>7.6285941206763797E-2</v>
      </c>
      <c r="D19" s="191">
        <f>IFERROR('Form B'!D13/'Form B'!D39-1,"")</f>
        <v>2.8014427314687396E-2</v>
      </c>
      <c r="E19" s="192">
        <f>IFERROR('Form B'!E13/'Form B'!E39-1,"")</f>
        <v>5.8171892840328088E-2</v>
      </c>
      <c r="F19" s="190">
        <f>IFERROR('Form B'!F13/'Form B'!F39-1,"")</f>
        <v>7.259993667710618E-2</v>
      </c>
      <c r="G19" s="191">
        <f>IFERROR('Form B'!G13/'Form B'!G39-1,"")</f>
        <v>2.8389418874934957E-2</v>
      </c>
      <c r="H19" s="192">
        <f>IFERROR('Form B'!H13/'Form B'!H39-1,"")</f>
        <v>5.1307236724400962E-2</v>
      </c>
      <c r="I19" s="190">
        <f>IFERROR('Form B'!I13/'Form B'!I39-1,"")</f>
        <v>8.2957900603561452E-2</v>
      </c>
      <c r="J19" s="193">
        <f>IFERROR('Form B'!J13/'Form B'!J39-1,"")</f>
        <v>-8.5130809100977256E-2</v>
      </c>
      <c r="K19" s="192">
        <f>IFERROR('Form B'!K13/'Form B'!K39-1,"")</f>
        <v>8.2120905669575084E-2</v>
      </c>
      <c r="L19" s="190" t="str">
        <f>IFERROR('Form B'!L13/'Form B'!L39-1,"")</f>
        <v/>
      </c>
      <c r="M19" s="191">
        <f>IFERROR('Form B'!M13/'Form B'!M39-1,"")</f>
        <v>-2.8416533531206656E-2</v>
      </c>
      <c r="N19" s="192">
        <f>IFERROR('Form B'!N13/'Form B'!N39-1,"")</f>
        <v>-2.8416533531206656E-2</v>
      </c>
    </row>
    <row r="20" spans="1:14">
      <c r="A20" s="34" t="s">
        <v>228</v>
      </c>
      <c r="B20" s="34"/>
      <c r="C20" s="190">
        <f>IFERROR('Form B'!C14/'Form B'!C40-1,"")</f>
        <v>-7.0361107924491795E-2</v>
      </c>
      <c r="D20" s="191">
        <f>IFERROR('Form B'!D14/'Form B'!D40-1,"")</f>
        <v>2.1581461984390815E-2</v>
      </c>
      <c r="E20" s="192">
        <f>IFERROR('Form B'!E14/'Form B'!E40-1,"")</f>
        <v>1.829797154872348E-2</v>
      </c>
      <c r="F20" s="190">
        <f>IFERROR('Form B'!F14/'Form B'!F40-1,"")</f>
        <v>-6.5636114844190185E-2</v>
      </c>
      <c r="G20" s="191">
        <f>IFERROR('Form B'!G14/'Form B'!G40-1,"")</f>
        <v>2.1580708403876825E-2</v>
      </c>
      <c r="H20" s="192">
        <f>IFERROR('Form B'!H14/'Form B'!H40-1,"")</f>
        <v>1.8480812347233533E-2</v>
      </c>
      <c r="I20" s="190">
        <f>IFERROR('Form B'!I14/'Form B'!I40-1,"")</f>
        <v>-1</v>
      </c>
      <c r="J20" s="193">
        <f>IFERROR('Form B'!J14/'Form B'!J40-1,"")</f>
        <v>2.7761485826002019E-2</v>
      </c>
      <c r="K20" s="192">
        <f>IFERROR('Form B'!K14/'Form B'!K40-1,"")</f>
        <v>-0.59474252235584335</v>
      </c>
      <c r="L20" s="190" t="str">
        <f>IFERROR('Form B'!L14/'Form B'!L40-1,"")</f>
        <v/>
      </c>
      <c r="M20" s="191" t="str">
        <f>IFERROR('Form B'!M14/'Form B'!M40-1,"")</f>
        <v/>
      </c>
      <c r="N20" s="192" t="str">
        <f>IFERROR('Form B'!N14/'Form B'!N40-1,"")</f>
        <v/>
      </c>
    </row>
    <row r="21" spans="1:14">
      <c r="A21" s="34" t="s">
        <v>229</v>
      </c>
      <c r="B21" s="34"/>
      <c r="C21" s="190">
        <f>IFERROR('Form B'!C15/'Form B'!C41-1,"")</f>
        <v>-0.16197141527389503</v>
      </c>
      <c r="D21" s="191">
        <f>IFERROR('Form B'!D15/'Form B'!D41-1,"")</f>
        <v>-0.12120531573140136</v>
      </c>
      <c r="E21" s="192">
        <f>IFERROR('Form B'!E15/'Form B'!E41-1,"")</f>
        <v>-0.16197089643080331</v>
      </c>
      <c r="F21" s="190" t="str">
        <f>IFERROR('Form B'!F15/'Form B'!F41-1,"")</f>
        <v/>
      </c>
      <c r="G21" s="191" t="str">
        <f>IFERROR('Form B'!G15/'Form B'!G41-1,"")</f>
        <v/>
      </c>
      <c r="H21" s="192" t="str">
        <f>IFERROR('Form B'!H15/'Form B'!H41-1,"")</f>
        <v/>
      </c>
      <c r="I21" s="190">
        <f>IFERROR('Form B'!I15/'Form B'!I41-1,"")</f>
        <v>-0.16197141527389503</v>
      </c>
      <c r="J21" s="193" t="str">
        <f>IFERROR('Form B'!J15/'Form B'!J41-1,"")</f>
        <v/>
      </c>
      <c r="K21" s="192">
        <f>IFERROR('Form B'!K15/'Form B'!K41-1,"")</f>
        <v>-0.16197141527389503</v>
      </c>
      <c r="L21" s="190" t="str">
        <f>IFERROR('Form B'!L15/'Form B'!L41-1,"")</f>
        <v/>
      </c>
      <c r="M21" s="191">
        <f>IFERROR('Form B'!M15/'Form B'!M41-1,"")</f>
        <v>-0.12120531573140136</v>
      </c>
      <c r="N21" s="192">
        <f>IFERROR('Form B'!N15/'Form B'!N41-1,"")</f>
        <v>-0.12120531573140136</v>
      </c>
    </row>
    <row r="22" spans="1:14">
      <c r="A22" s="34" t="s">
        <v>230</v>
      </c>
      <c r="B22" s="34"/>
      <c r="C22" s="190" t="str">
        <f>IFERROR('Form B'!C16/'Form B'!C42-1,"")</f>
        <v/>
      </c>
      <c r="D22" s="191">
        <f>IFERROR('Form B'!D16/'Form B'!D42-1,"")</f>
        <v>2.7631085565469782E-2</v>
      </c>
      <c r="E22" s="192">
        <f>IFERROR('Form B'!E16/'Form B'!E42-1,"")</f>
        <v>2.7631085565469782E-2</v>
      </c>
      <c r="F22" s="190" t="str">
        <f>IFERROR('Form B'!F16/'Form B'!F42-1,"")</f>
        <v/>
      </c>
      <c r="G22" s="191">
        <f>IFERROR('Form B'!G16/'Form B'!G42-1,"")</f>
        <v>2.4554369285337385E-2</v>
      </c>
      <c r="H22" s="192">
        <f>IFERROR('Form B'!H16/'Form B'!H42-1,"")</f>
        <v>2.4554369285337385E-2</v>
      </c>
      <c r="I22" s="190" t="str">
        <f>IFERROR('Form B'!I16/'Form B'!I42-1,"")</f>
        <v/>
      </c>
      <c r="J22" s="193">
        <f>IFERROR('Form B'!J16/'Form B'!J42-1,"")</f>
        <v>1.9667709712599457E-2</v>
      </c>
      <c r="K22" s="192">
        <f>IFERROR('Form B'!K16/'Form B'!K42-1,"")</f>
        <v>1.9667709712599457E-2</v>
      </c>
      <c r="L22" s="190" t="str">
        <f>IFERROR('Form B'!L16/'Form B'!L42-1,"")</f>
        <v/>
      </c>
      <c r="M22" s="191">
        <f>IFERROR('Form B'!M16/'Form B'!M42-1,"")</f>
        <v>0.17982974023948683</v>
      </c>
      <c r="N22" s="192">
        <f>IFERROR('Form B'!N16/'Form B'!N42-1,"")</f>
        <v>0.17982974023948683</v>
      </c>
    </row>
    <row r="23" spans="1:14">
      <c r="A23" s="34" t="s">
        <v>131</v>
      </c>
      <c r="B23" s="34"/>
      <c r="C23" s="194">
        <f>IFERROR('Form B'!C17/'Form B'!C43-1,"")</f>
        <v>7.7613255620331056E-2</v>
      </c>
      <c r="D23" s="191">
        <f>IFERROR('Form B'!D17/'Form B'!D43-1,"")</f>
        <v>0.33555800733594254</v>
      </c>
      <c r="E23" s="192">
        <f>IFERROR('Form B'!E17/'Form B'!E43-1,"")</f>
        <v>0.14299616863661346</v>
      </c>
      <c r="F23" s="194">
        <f>IFERROR('Form B'!F17/'Form B'!F43-1,"")</f>
        <v>5.4038926269233123E-2</v>
      </c>
      <c r="G23" s="191">
        <f>IFERROR('Form B'!G17/'Form B'!G43-1,"")</f>
        <v>0.32636176298136821</v>
      </c>
      <c r="H23" s="192">
        <f>IFERROR('Form B'!H17/'Form B'!H43-1,"")</f>
        <v>0.31033174993861379</v>
      </c>
      <c r="I23" s="194">
        <f>IFERROR('Form B'!I17/'Form B'!I43-1,"")</f>
        <v>7.8113274967709589E-2</v>
      </c>
      <c r="J23" s="193">
        <f>IFERROR('Form B'!J17/'Form B'!J43-1,"")</f>
        <v>-0.96286634083318245</v>
      </c>
      <c r="K23" s="192">
        <f>IFERROR('Form B'!K17/'Form B'!K43-1,"")</f>
        <v>7.6344599888835019E-2</v>
      </c>
      <c r="L23" s="194" t="str">
        <f>IFERROR('Form B'!L17/'Form B'!L43-1,"")</f>
        <v/>
      </c>
      <c r="M23" s="191">
        <f>IFERROR('Form B'!M17/'Form B'!M43-1,"")</f>
        <v>1.2348859606351779</v>
      </c>
      <c r="N23" s="192">
        <f>IFERROR('Form B'!N17/'Form B'!N43-1,"")</f>
        <v>1.2348859606351779</v>
      </c>
    </row>
    <row r="24" spans="1:14" ht="13.5" thickBot="1">
      <c r="A24" s="30" t="s">
        <v>120</v>
      </c>
      <c r="B24" s="34"/>
      <c r="C24" s="195">
        <f>IFERROR('Form B'!C18/'Form B'!C44-1,"")</f>
        <v>3.5218128544242333E-2</v>
      </c>
      <c r="D24" s="196">
        <f>IFERROR('Form B'!D18/'Form B'!D44-1,"")</f>
        <v>6.5748464915844629E-3</v>
      </c>
      <c r="E24" s="197">
        <f>IFERROR('Form B'!E18/'Form B'!E44-1,"")</f>
        <v>2.042580663499538E-2</v>
      </c>
      <c r="F24" s="195">
        <f>IFERROR('Form B'!F18/'Form B'!F44-1,"")</f>
        <v>3.9629907846161494E-2</v>
      </c>
      <c r="G24" s="196">
        <f>IFERROR('Form B'!G18/'Form B'!G44-1,"")</f>
        <v>5.8929692513756127E-3</v>
      </c>
      <c r="H24" s="197">
        <f>IFERROR('Form B'!H18/'Form B'!H44-1,"")</f>
        <v>1.7110307234295075E-2</v>
      </c>
      <c r="I24" s="195">
        <f>IFERROR('Form B'!I18/'Form B'!I44-1,"")</f>
        <v>3.0381362662645461E-2</v>
      </c>
      <c r="J24" s="198">
        <f>IFERROR('Form B'!J18/'Form B'!J44-1,"")</f>
        <v>-0.10410555180764236</v>
      </c>
      <c r="K24" s="197">
        <f>IFERROR('Form B'!K18/'Form B'!K44-1,"")</f>
        <v>2.9600380504474888E-2</v>
      </c>
      <c r="L24" s="195" t="str">
        <f>IFERROR('Form B'!L18/'Form B'!L44-1,"")</f>
        <v/>
      </c>
      <c r="M24" s="196">
        <f>IFERROR('Form B'!M18/'Form B'!M44-1,"")</f>
        <v>7.3670693183557345E-2</v>
      </c>
      <c r="N24" s="197">
        <f>IFERROR('Form B'!N18/'Form B'!N44-1,"")</f>
        <v>7.3670693183557345E-2</v>
      </c>
    </row>
    <row r="25" spans="1:14" ht="13.5" thickTop="1">
      <c r="A25" s="39" t="s">
        <v>121</v>
      </c>
      <c r="B25" s="34"/>
      <c r="C25" s="199"/>
      <c r="D25" s="200"/>
      <c r="E25" s="201"/>
      <c r="F25" s="199"/>
      <c r="G25" s="200"/>
      <c r="H25" s="201"/>
      <c r="I25" s="199"/>
      <c r="J25" s="202"/>
      <c r="K25" s="201"/>
      <c r="L25" s="199"/>
      <c r="M25" s="200"/>
      <c r="N25" s="201"/>
    </row>
    <row r="26" spans="1:14">
      <c r="A26" s="34" t="s">
        <v>122</v>
      </c>
      <c r="B26" s="34"/>
      <c r="C26" s="190">
        <f>IFERROR('Form B'!C20/'Form B'!C46-1,"")</f>
        <v>3.8116999426686782E-2</v>
      </c>
      <c r="D26" s="191">
        <f>IFERROR('Form B'!D20/'Form B'!D46-1,"")</f>
        <v>6.5455738899413696E-3</v>
      </c>
      <c r="E26" s="192">
        <f>IFERROR('Form B'!E20/'Form B'!E46-1,"")</f>
        <v>2.2873367402703293E-2</v>
      </c>
      <c r="F26" s="190">
        <f>IFERROR('Form B'!F20/'Form B'!F46-1,"")</f>
        <v>4.6672339395481988E-2</v>
      </c>
      <c r="G26" s="191">
        <f>IFERROR('Form B'!G20/'Form B'!G46-1,"")</f>
        <v>5.8121539393494182E-3</v>
      </c>
      <c r="H26" s="192">
        <f>IFERROR('Form B'!H20/'Form B'!H46-1,"")</f>
        <v>1.9960974993982861E-2</v>
      </c>
      <c r="I26" s="190">
        <f>IFERROR('Form B'!I20/'Form B'!I46-1,"")</f>
        <v>2.9911829193494555E-2</v>
      </c>
      <c r="J26" s="193">
        <f>IFERROR('Form B'!J20/'Form B'!J46-1,"")</f>
        <v>-0.8047517163997735</v>
      </c>
      <c r="K26" s="192">
        <f>IFERROR('Form B'!K20/'Form B'!K46-1,"")</f>
        <v>2.9753875186192547E-2</v>
      </c>
      <c r="L26" s="190" t="str">
        <f>IFERROR('Form B'!L20/'Form B'!L46-1,"")</f>
        <v/>
      </c>
      <c r="M26" s="191">
        <f>IFERROR('Form B'!M20/'Form B'!M46-1,"")</f>
        <v>8.8019000796964786E-2</v>
      </c>
      <c r="N26" s="192">
        <f>IFERROR('Form B'!N20/'Form B'!N46-1,"")</f>
        <v>8.8019000796964786E-2</v>
      </c>
    </row>
    <row r="27" spans="1:14">
      <c r="A27" s="34" t="s">
        <v>123</v>
      </c>
      <c r="B27" s="34"/>
      <c r="C27" s="190">
        <f>IFERROR('Form B'!C21/'Form B'!C47-1,"")</f>
        <v>-0.23253048240777918</v>
      </c>
      <c r="D27" s="191">
        <f>IFERROR('Form B'!D21/'Form B'!D47-1,"")</f>
        <v>4.6746737451986098E-2</v>
      </c>
      <c r="E27" s="192">
        <f>IFERROR('Form B'!E21/'Form B'!E47-1,"")</f>
        <v>2.2199198329954539E-2</v>
      </c>
      <c r="F27" s="190">
        <f>IFERROR('Form B'!F21/'Form B'!F47-1,"")</f>
        <v>-0.28578070857646953</v>
      </c>
      <c r="G27" s="191">
        <f>IFERROR('Form B'!G21/'Form B'!G47-1,"")</f>
        <v>4.7262357711637115E-2</v>
      </c>
      <c r="H27" s="192">
        <f>IFERROR('Form B'!H21/'Form B'!H47-1,"")</f>
        <v>1.9394979132217438E-2</v>
      </c>
      <c r="I27" s="190">
        <f>IFERROR('Form B'!I21/'Form B'!I47-1,"")</f>
        <v>0.2213297564848753</v>
      </c>
      <c r="J27" s="193">
        <f>IFERROR('Form B'!J21/'Form B'!J47-1,"")</f>
        <v>-0.31176042932226167</v>
      </c>
      <c r="K27" s="192">
        <f>IFERROR('Form B'!K21/'Form B'!K47-1,"")</f>
        <v>-6.4215121646111761E-3</v>
      </c>
      <c r="L27" s="190" t="str">
        <f>IFERROR('Form B'!L21/'Form B'!L47-1,"")</f>
        <v/>
      </c>
      <c r="M27" s="191">
        <f>IFERROR('Form B'!M21/'Form B'!M47-1,"")</f>
        <v>9.3021127637177514E-2</v>
      </c>
      <c r="N27" s="192">
        <f>IFERROR('Form B'!N21/'Form B'!N47-1,"")</f>
        <v>9.3021127637177514E-2</v>
      </c>
    </row>
    <row r="28" spans="1:14">
      <c r="A28" s="34" t="s">
        <v>125</v>
      </c>
      <c r="B28" s="34"/>
      <c r="C28" s="190">
        <f>IFERROR('Form B'!C22/'Form B'!C48-1,"")</f>
        <v>2.4842189464567621E-2</v>
      </c>
      <c r="D28" s="191">
        <f>IFERROR('Form B'!D22/'Form B'!D48-1,"")</f>
        <v>-2.1244324939451831E-2</v>
      </c>
      <c r="E28" s="192">
        <f>IFERROR('Form B'!E22/'Form B'!E48-1,"")</f>
        <v>-5.6594490598350644E-3</v>
      </c>
      <c r="F28" s="190">
        <f>IFERROR('Form B'!F22/'Form B'!F48-1,"")</f>
        <v>2.370974989718988E-2</v>
      </c>
      <c r="G28" s="191">
        <f>IFERROR('Form B'!G22/'Form B'!G48-1,"")</f>
        <v>-2.1931993251030568E-2</v>
      </c>
      <c r="H28" s="192">
        <f>IFERROR('Form B'!H22/'Form B'!H48-1,"")</f>
        <v>-6.0621502196298582E-3</v>
      </c>
      <c r="I28" s="190">
        <f>IFERROR('Form B'!I22/'Form B'!I48-1,"")</f>
        <v>572207.47414785239</v>
      </c>
      <c r="J28" s="193">
        <f>IFERROR('Form B'!J22/'Form B'!J48-1,"")</f>
        <v>-1.2944034413014061E-2</v>
      </c>
      <c r="K28" s="192">
        <f>IFERROR('Form B'!K22/'Form B'!K48-1,"")</f>
        <v>1.9252308373220117E-2</v>
      </c>
      <c r="L28" s="190" t="str">
        <f>IFERROR('Form B'!L22/'Form B'!L48-1,"")</f>
        <v/>
      </c>
      <c r="M28" s="191">
        <f>IFERROR('Form B'!M22/'Form B'!M48-1,"")</f>
        <v>4.7618313451480709E-4</v>
      </c>
      <c r="N28" s="192">
        <f>IFERROR('Form B'!N22/'Form B'!N48-1,"")</f>
        <v>4.7618313451480709E-4</v>
      </c>
    </row>
    <row r="29" spans="1:14">
      <c r="A29" s="34" t="s">
        <v>124</v>
      </c>
      <c r="B29" s="34"/>
      <c r="C29" s="190">
        <f>IFERROR('Form B'!C23/'Form B'!C49-1,"")</f>
        <v>5.4433867571658689E-2</v>
      </c>
      <c r="D29" s="191">
        <f>IFERROR('Form B'!D23/'Form B'!D49-1,"")</f>
        <v>4.2365732579806137E-2</v>
      </c>
      <c r="E29" s="192">
        <f>IFERROR('Form B'!E23/'Form B'!E49-1,"")</f>
        <v>4.2453726597010633E-2</v>
      </c>
      <c r="F29" s="190">
        <f>IFERROR('Form B'!F23/'Form B'!F49-1,"")</f>
        <v>5.4433867571658689E-2</v>
      </c>
      <c r="G29" s="191">
        <f>IFERROR('Form B'!G23/'Form B'!G49-1,"")</f>
        <v>4.3022947434969261E-2</v>
      </c>
      <c r="H29" s="192">
        <f>IFERROR('Form B'!H23/'Form B'!H49-1,"")</f>
        <v>4.3111210797807997E-2</v>
      </c>
      <c r="I29" s="190" t="str">
        <f>IFERROR('Form B'!I23/'Form B'!I49-1,"")</f>
        <v/>
      </c>
      <c r="J29" s="193">
        <f>IFERROR('Form B'!J23/'Form B'!J49-1,"")</f>
        <v>4.4704630555539859E-2</v>
      </c>
      <c r="K29" s="192">
        <f>IFERROR('Form B'!K23/'Form B'!K49-1,"")</f>
        <v>4.4704630555539859E-2</v>
      </c>
      <c r="L29" s="190" t="str">
        <f>IFERROR('Form B'!L23/'Form B'!L49-1,"")</f>
        <v/>
      </c>
      <c r="M29" s="191">
        <f>IFERROR('Form B'!M23/'Form B'!M49-1,"")</f>
        <v>3.9564915357173103E-3</v>
      </c>
      <c r="N29" s="192">
        <f>IFERROR('Form B'!N23/'Form B'!N49-1,"")</f>
        <v>3.9564915357173103E-3</v>
      </c>
    </row>
    <row r="30" spans="1:14" s="29" customFormat="1" ht="13.5" thickBot="1">
      <c r="A30" s="30" t="s">
        <v>231</v>
      </c>
      <c r="B30" s="30"/>
      <c r="C30" s="203">
        <f>IFERROR('Form B'!C24/'Form B'!C50-1,"")</f>
        <v>2.4726070371918096E-2</v>
      </c>
      <c r="D30" s="204">
        <f>IFERROR('Form B'!D24/'Form B'!D50-1,"")</f>
        <v>-4.4999691319465129E-2</v>
      </c>
      <c r="E30" s="205">
        <f>IFERROR('Form B'!E24/'Form B'!E50-1,"")</f>
        <v>-1.6312604383875384E-2</v>
      </c>
      <c r="F30" s="203">
        <f>IFERROR('Form B'!F24/'Form B'!F50-1,"")</f>
        <v>2.3589187059861239E-2</v>
      </c>
      <c r="G30" s="204">
        <f>IFERROR('Form B'!G24/'Form B'!G50-1,"")</f>
        <v>-4.5626164553156712E-2</v>
      </c>
      <c r="H30" s="205">
        <f>IFERROR('Form B'!H24/'Form B'!H50-1,"")</f>
        <v>-1.6543831393148856E-2</v>
      </c>
      <c r="I30" s="203">
        <f>IFERROR('Form B'!I24/'Form B'!I50-1,"")</f>
        <v>572207.47414785239</v>
      </c>
      <c r="J30" s="206">
        <f>IFERROR('Form B'!J24/'Form B'!J50-1,"")</f>
        <v>-9.7246821574013875E-2</v>
      </c>
      <c r="K30" s="205">
        <f>IFERROR('Form B'!K24/'Form B'!K50-1,"")</f>
        <v>-1.7968005463618542E-2</v>
      </c>
      <c r="L30" s="203" t="str">
        <f>IFERROR('Form B'!L24/'Form B'!L50-1,"")</f>
        <v/>
      </c>
      <c r="M30" s="204">
        <f>IFERROR('Form B'!M24/'Form B'!M50-1,"")</f>
        <v>-4.7355971731843916E-4</v>
      </c>
      <c r="N30" s="205">
        <f>IFERROR('Form B'!N24/'Form B'!N50-1,"")</f>
        <v>-4.7355971731843916E-4</v>
      </c>
    </row>
    <row r="31" spans="1:14"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</row>
    <row r="32" spans="1:14" ht="13.5" thickBot="1"/>
    <row r="33" spans="1:14" s="64" customFormat="1">
      <c r="A33" s="36" t="s">
        <v>88</v>
      </c>
      <c r="C33" s="403" t="s">
        <v>236</v>
      </c>
      <c r="D33" s="404"/>
      <c r="E33" s="405"/>
      <c r="F33" s="403" t="s">
        <v>238</v>
      </c>
      <c r="G33" s="404"/>
      <c r="H33" s="405"/>
      <c r="I33" s="403" t="s">
        <v>239</v>
      </c>
      <c r="J33" s="404"/>
      <c r="K33" s="405"/>
      <c r="L33" s="403" t="s">
        <v>113</v>
      </c>
      <c r="M33" s="404"/>
      <c r="N33" s="405"/>
    </row>
    <row r="34" spans="1:14" s="29" customFormat="1">
      <c r="A34" s="37"/>
      <c r="B34" s="30"/>
      <c r="C34" s="429" t="s">
        <v>246</v>
      </c>
      <c r="D34" s="430"/>
      <c r="E34" s="431"/>
      <c r="F34" s="429" t="s">
        <v>246</v>
      </c>
      <c r="G34" s="430"/>
      <c r="H34" s="431"/>
      <c r="I34" s="429" t="s">
        <v>246</v>
      </c>
      <c r="J34" s="430"/>
      <c r="K34" s="431"/>
      <c r="L34" s="429" t="s">
        <v>246</v>
      </c>
      <c r="M34" s="430"/>
      <c r="N34" s="431"/>
    </row>
    <row r="35" spans="1:14" s="29" customFormat="1">
      <c r="A35" s="30"/>
      <c r="B35" s="30"/>
      <c r="C35" s="180" t="s">
        <v>126</v>
      </c>
      <c r="D35" s="156" t="s">
        <v>232</v>
      </c>
      <c r="E35" s="181" t="s">
        <v>127</v>
      </c>
      <c r="F35" s="155" t="s">
        <v>126</v>
      </c>
      <c r="G35" s="156" t="s">
        <v>232</v>
      </c>
      <c r="H35" s="181" t="s">
        <v>127</v>
      </c>
      <c r="I35" s="155" t="s">
        <v>126</v>
      </c>
      <c r="J35" s="156" t="s">
        <v>232</v>
      </c>
      <c r="K35" s="181" t="s">
        <v>127</v>
      </c>
      <c r="L35" s="155" t="s">
        <v>126</v>
      </c>
      <c r="M35" s="156" t="s">
        <v>232</v>
      </c>
      <c r="N35" s="157" t="s">
        <v>127</v>
      </c>
    </row>
    <row r="36" spans="1:14">
      <c r="C36" s="182"/>
      <c r="D36" s="159"/>
      <c r="E36" s="183"/>
      <c r="F36" s="158"/>
      <c r="G36" s="159"/>
      <c r="H36" s="183"/>
      <c r="I36" s="158"/>
      <c r="J36" s="159"/>
      <c r="K36" s="183"/>
      <c r="L36" s="158"/>
      <c r="M36" s="159"/>
      <c r="N36" s="183"/>
    </row>
    <row r="37" spans="1:14">
      <c r="A37" s="38" t="s">
        <v>114</v>
      </c>
      <c r="B37" s="34"/>
      <c r="C37" s="161"/>
      <c r="D37" s="162"/>
      <c r="E37" s="184"/>
      <c r="F37" s="161"/>
      <c r="G37" s="162"/>
      <c r="H37" s="184"/>
      <c r="I37" s="161"/>
      <c r="J37" s="162"/>
      <c r="K37" s="184"/>
      <c r="L37" s="161"/>
      <c r="M37" s="162"/>
      <c r="N37" s="184"/>
    </row>
    <row r="38" spans="1:14">
      <c r="A38" s="34" t="s">
        <v>225</v>
      </c>
      <c r="B38" s="34"/>
      <c r="C38" s="190">
        <f>IFERROR('Form B'!C6/'Previous Form B'!C32-1,"")</f>
        <v>1.1129364524056884E-2</v>
      </c>
      <c r="D38" s="191">
        <f>IFERROR('Form B'!D6/'Previous Form B'!D32-1,"")</f>
        <v>1.1047009288913667E-2</v>
      </c>
      <c r="E38" s="207">
        <f>IFERROR('Form B'!E6/'Previous Form B'!E32-1,"")</f>
        <v>1.1083159506245499E-2</v>
      </c>
      <c r="F38" s="190">
        <f>IFERROR('Form B'!F6/'Previous Form B'!F32-1,"")</f>
        <v>2.7565386833033445E-2</v>
      </c>
      <c r="G38" s="191">
        <f>IFERROR('Form B'!G6/'Previous Form B'!G32-1,"")</f>
        <v>1.1238758348097733E-2</v>
      </c>
      <c r="H38" s="192">
        <f>IFERROR('Form B'!H6/'Previous Form B'!H32-1,"")</f>
        <v>1.538779558954273E-2</v>
      </c>
      <c r="I38" s="190">
        <f>IFERROR('Form B'!I6/'Previous Form B'!I32-1,"")</f>
        <v>-8.0891819726458536E-4</v>
      </c>
      <c r="J38" s="191">
        <f>IFERROR('Form B'!J6/'Previous Form B'!J32-1,"")</f>
        <v>-0.18895381169865721</v>
      </c>
      <c r="K38" s="207">
        <f>IFERROR('Form B'!K6/'Previous Form B'!K32-1,"")</f>
        <v>-5.459652662393788E-3</v>
      </c>
      <c r="L38" s="208" t="str">
        <f>IFERROR('Form B'!L6/'Previous Form B'!L32-1,"")</f>
        <v/>
      </c>
      <c r="M38" s="191">
        <f>IFERROR('Form B'!M6/'Previous Form B'!M32-1,"")</f>
        <v>0.1055646899269691</v>
      </c>
      <c r="N38" s="207">
        <f>IFERROR('Form B'!N6/'Previous Form B'!N32-1,"")</f>
        <v>0.1055646899269691</v>
      </c>
    </row>
    <row r="39" spans="1:14">
      <c r="A39" s="34" t="s">
        <v>226</v>
      </c>
      <c r="B39" s="34"/>
      <c r="C39" s="190">
        <f>IFERROR('Form B'!C7/'Previous Form B'!C33-1,"")</f>
        <v>-7.4817218475338287E-2</v>
      </c>
      <c r="D39" s="191">
        <f>IFERROR('Form B'!D7/'Previous Form B'!D33-1,"")</f>
        <v>-3.2759484139642248E-2</v>
      </c>
      <c r="E39" s="207">
        <f>IFERROR('Form B'!E7/'Previous Form B'!E33-1,"")</f>
        <v>-4.8369960460951544E-2</v>
      </c>
      <c r="F39" s="190">
        <f>IFERROR('Form B'!F7/'Previous Form B'!F33-1,"")</f>
        <v>-0.12449145572672538</v>
      </c>
      <c r="G39" s="191">
        <f>IFERROR('Form B'!G7/'Previous Form B'!G33-1,"")</f>
        <v>-5.1735882112962539E-2</v>
      </c>
      <c r="H39" s="192">
        <f>IFERROR('Form B'!H7/'Previous Form B'!H33-1,"")</f>
        <v>-5.6425477630673959E-2</v>
      </c>
      <c r="I39" s="190">
        <f>IFERROR('Form B'!I7/'Previous Form B'!I33-1,"")</f>
        <v>-6.8977341985198004E-2</v>
      </c>
      <c r="J39" s="191">
        <f>IFERROR('Form B'!J7/'Previous Form B'!J33-1,"")</f>
        <v>-0.36301383963851075</v>
      </c>
      <c r="K39" s="207">
        <f>IFERROR('Form B'!K7/'Previous Form B'!K33-1,"")</f>
        <v>-7.2143194076841333E-2</v>
      </c>
      <c r="L39" s="208" t="str">
        <f>IFERROR('Form B'!L7/'Previous Form B'!L33-1,"")</f>
        <v/>
      </c>
      <c r="M39" s="191">
        <f>IFERROR('Form B'!M7/'Previous Form B'!M33-1,"")</f>
        <v>0.17147461480904225</v>
      </c>
      <c r="N39" s="207">
        <f>IFERROR('Form B'!N7/'Previous Form B'!N33-1,"")</f>
        <v>0.17147461480904225</v>
      </c>
    </row>
    <row r="40" spans="1:14">
      <c r="A40" s="34" t="s">
        <v>116</v>
      </c>
      <c r="B40" s="34"/>
      <c r="C40" s="190">
        <f>IFERROR('Form B'!C8/'Previous Form B'!C34-1,"")</f>
        <v>-2.2531901298902257E-2</v>
      </c>
      <c r="D40" s="191">
        <f>IFERROR('Form B'!D8/'Previous Form B'!D34-1,"")</f>
        <v>1.2444633640072977E-2</v>
      </c>
      <c r="E40" s="207">
        <f>IFERROR('Form B'!E8/'Previous Form B'!E34-1,"")</f>
        <v>3.0640258165937073E-3</v>
      </c>
      <c r="F40" s="190">
        <f>IFERROR('Form B'!F8/'Previous Form B'!F34-1,"")</f>
        <v>-8.9047349641114937E-2</v>
      </c>
      <c r="G40" s="191">
        <f>IFERROR('Form B'!G8/'Previous Form B'!G34-1,"")</f>
        <v>1.2222487263635395E-2</v>
      </c>
      <c r="H40" s="192">
        <f>IFERROR('Form B'!H8/'Previous Form B'!H34-1,"")</f>
        <v>-6.9338254023878498E-3</v>
      </c>
      <c r="I40" s="190">
        <f>IFERROR('Form B'!I8/'Previous Form B'!I34-1,"")</f>
        <v>9.3094713861197276E-2</v>
      </c>
      <c r="J40" s="193">
        <f>IFERROR('Form B'!J8/'Previous Form B'!J34-1,"")</f>
        <v>-0.455554060999112</v>
      </c>
      <c r="K40" s="192">
        <f>IFERROR('Form B'!K8/'Previous Form B'!K34-1,"")</f>
        <v>9.1723200525584359E-2</v>
      </c>
      <c r="L40" s="208" t="str">
        <f>IFERROR('Form B'!L8/'Previous Form B'!L34-1,"")</f>
        <v/>
      </c>
      <c r="M40" s="191">
        <f>IFERROR('Form B'!M8/'Previous Form B'!M34-1,"")</f>
        <v>0.17016272114361031</v>
      </c>
      <c r="N40" s="207">
        <f>IFERROR('Form B'!N8/'Previous Form B'!N34-1,"")</f>
        <v>0.17016272114361031</v>
      </c>
    </row>
    <row r="41" spans="1:14">
      <c r="A41" s="34" t="s">
        <v>117</v>
      </c>
      <c r="B41" s="34"/>
      <c r="C41" s="190">
        <f>IFERROR('Form B'!C9/'Previous Form B'!C35-1,"")</f>
        <v>-0.27611235465259965</v>
      </c>
      <c r="D41" s="191">
        <f>IFERROR('Form B'!D9/'Previous Form B'!D35-1,"")</f>
        <v>0.20236036946980063</v>
      </c>
      <c r="E41" s="207">
        <f>IFERROR('Form B'!E9/'Previous Form B'!E35-1,"")</f>
        <v>8.1038064747497973E-2</v>
      </c>
      <c r="F41" s="190">
        <f>IFERROR('Form B'!F9/'Previous Form B'!F35-1,"")</f>
        <v>-0.7230444129488186</v>
      </c>
      <c r="G41" s="191">
        <f>IFERROR('Form B'!G9/'Previous Form B'!G35-1,"")</f>
        <v>0.21170050123284168</v>
      </c>
      <c r="H41" s="192">
        <f>IFERROR('Form B'!H9/'Previous Form B'!H35-1,"")</f>
        <v>0.11207749785772991</v>
      </c>
      <c r="I41" s="190">
        <f>IFERROR('Form B'!I9/'Previous Form B'!I35-1,"")</f>
        <v>-4.6134626720586436E-2</v>
      </c>
      <c r="J41" s="193">
        <f>IFERROR('Form B'!J9/'Previous Form B'!J35-1,"")</f>
        <v>-0.35518136844085768</v>
      </c>
      <c r="K41" s="192">
        <f>IFERROR('Form B'!K9/'Previous Form B'!K35-1,"")</f>
        <v>-5.0656794311357167E-2</v>
      </c>
      <c r="L41" s="208" t="str">
        <f>IFERROR('Form B'!L9/'Previous Form B'!L35-1,"")</f>
        <v/>
      </c>
      <c r="M41" s="191">
        <f>IFERROR('Form B'!M9/'Previous Form B'!M35-1,"")</f>
        <v>-4.3458400064902203E-2</v>
      </c>
      <c r="N41" s="207">
        <f>IFERROR('Form B'!N9/'Previous Form B'!N35-1,"")</f>
        <v>-4.3458400064902203E-2</v>
      </c>
    </row>
    <row r="42" spans="1:14">
      <c r="A42" s="34" t="s">
        <v>115</v>
      </c>
      <c r="B42" s="34"/>
      <c r="C42" s="190">
        <f>IFERROR('Form B'!C10/'Previous Form B'!C36-1,"")</f>
        <v>14.01843945346358</v>
      </c>
      <c r="D42" s="191">
        <f>IFERROR('Form B'!D10/'Previous Form B'!D36-1,"")</f>
        <v>-3.0951050966533389E-2</v>
      </c>
      <c r="E42" s="207">
        <f>IFERROR('Form B'!E10/'Previous Form B'!E36-1,"")</f>
        <v>0.11012946481825736</v>
      </c>
      <c r="F42" s="190">
        <f>IFERROR('Form B'!F10/'Previous Form B'!F36-1,"")</f>
        <v>-5.0827069238794653E-3</v>
      </c>
      <c r="G42" s="191">
        <f>IFERROR('Form B'!G10/'Previous Form B'!G36-1,"")</f>
        <v>-3.0951050966533389E-2</v>
      </c>
      <c r="H42" s="192">
        <f>IFERROR('Form B'!H10/'Previous Form B'!H36-1,"")</f>
        <v>-3.0903222289962784E-2</v>
      </c>
      <c r="I42" s="190">
        <f>IFERROR('Form B'!I10/'Previous Form B'!I36-1,"")</f>
        <v>17.151436287479616</v>
      </c>
      <c r="J42" s="193" t="str">
        <f>IFERROR('Form B'!J10/'Previous Form B'!J36-1,"")</f>
        <v/>
      </c>
      <c r="K42" s="192">
        <f>IFERROR('Form B'!K10/'Previous Form B'!K36-1,"")</f>
        <v>17.151436287479616</v>
      </c>
      <c r="L42" s="208" t="str">
        <f>IFERROR('Form B'!L10/'Previous Form B'!L36-1,"")</f>
        <v/>
      </c>
      <c r="M42" s="191" t="str">
        <f>IFERROR('Form B'!M10/'Previous Form B'!M36-1,"")</f>
        <v/>
      </c>
      <c r="N42" s="207" t="str">
        <f>IFERROR('Form B'!N10/'Previous Form B'!N36-1,"")</f>
        <v/>
      </c>
    </row>
    <row r="43" spans="1:14">
      <c r="A43" s="34" t="s">
        <v>118</v>
      </c>
      <c r="B43" s="34"/>
      <c r="C43" s="190">
        <f>IFERROR('Form B'!C11/'Previous Form B'!C37-1,"")</f>
        <v>-3.1112884487034309E-2</v>
      </c>
      <c r="D43" s="191">
        <f>IFERROR('Form B'!D11/'Previous Form B'!D37-1,"")</f>
        <v>-3.1772731025175971E-2</v>
      </c>
      <c r="E43" s="207">
        <f>IFERROR('Form B'!E11/'Previous Form B'!E37-1,"")</f>
        <v>-3.1401132355791894E-2</v>
      </c>
      <c r="F43" s="190">
        <f>IFERROR('Form B'!F11/'Previous Form B'!F37-1,"")</f>
        <v>2.2225646415128697E-2</v>
      </c>
      <c r="G43" s="191">
        <f>IFERROR('Form B'!G11/'Previous Form B'!G37-1,"")</f>
        <v>-3.1793590135817396E-2</v>
      </c>
      <c r="H43" s="192">
        <f>IFERROR('Form B'!H11/'Previous Form B'!H37-1,"")</f>
        <v>-1.3505307691846102E-2</v>
      </c>
      <c r="I43" s="190">
        <f>IFERROR('Form B'!I11/'Previous Form B'!I37-1,"")</f>
        <v>-6.6191919801551924E-2</v>
      </c>
      <c r="J43" s="193">
        <f>IFERROR('Form B'!J11/'Previous Form B'!J37-1,"")</f>
        <v>-2.6710873128327206E-3</v>
      </c>
      <c r="K43" s="192">
        <f>IFERROR('Form B'!K11/'Previous Form B'!K37-1,"")</f>
        <v>-6.6133471359995144E-2</v>
      </c>
      <c r="L43" s="208" t="str">
        <f>IFERROR('Form B'!L11/'Previous Form B'!L37-1,"")</f>
        <v/>
      </c>
      <c r="M43" s="191" t="str">
        <f>IFERROR('Form B'!M11/'Previous Form B'!M37-1,"")</f>
        <v/>
      </c>
      <c r="N43" s="207" t="str">
        <f>IFERROR('Form B'!N11/'Previous Form B'!N37-1,"")</f>
        <v/>
      </c>
    </row>
    <row r="44" spans="1:14">
      <c r="A44" s="34" t="s">
        <v>119</v>
      </c>
      <c r="B44" s="34"/>
      <c r="C44" s="190">
        <f>IFERROR('Form B'!C12/'Previous Form B'!C38-1,"")</f>
        <v>0.16599536774859014</v>
      </c>
      <c r="D44" s="191">
        <f>IFERROR('Form B'!D12/'Previous Form B'!D38-1,"")</f>
        <v>-8.89373778304966E-2</v>
      </c>
      <c r="E44" s="207">
        <f>IFERROR('Form B'!E12/'Previous Form B'!E38-1,"")</f>
        <v>-6.5528253878737841E-2</v>
      </c>
      <c r="F44" s="190">
        <f>IFERROR('Form B'!F12/'Previous Form B'!F38-1,"")</f>
        <v>0.18980166860349645</v>
      </c>
      <c r="G44" s="191">
        <f>IFERROR('Form B'!G12/'Previous Form B'!G38-1,"")</f>
        <v>-8.8950000168121712E-2</v>
      </c>
      <c r="H44" s="192">
        <f>IFERROR('Form B'!H12/'Previous Form B'!H38-1,"")</f>
        <v>-6.6026168042777833E-2</v>
      </c>
      <c r="I44" s="190">
        <f>IFERROR('Form B'!I12/'Previous Form B'!I38-1,"")</f>
        <v>-1.9228338766387965E-2</v>
      </c>
      <c r="J44" s="193" t="str">
        <f>IFERROR('Form B'!J12/'Previous Form B'!J38-1,"")</f>
        <v/>
      </c>
      <c r="K44" s="192">
        <f>IFERROR('Form B'!K12/'Previous Form B'!K38-1,"")</f>
        <v>-1.9228338766387965E-2</v>
      </c>
      <c r="L44" s="208" t="str">
        <f>IFERROR('Form B'!L12/'Previous Form B'!L38-1,"")</f>
        <v/>
      </c>
      <c r="M44" s="191">
        <f>IFERROR('Form B'!M12/'Previous Form B'!M38-1,"")</f>
        <v>0</v>
      </c>
      <c r="N44" s="207">
        <f>IFERROR('Form B'!N12/'Previous Form B'!N38-1,"")</f>
        <v>0</v>
      </c>
    </row>
    <row r="45" spans="1:14">
      <c r="A45" s="34" t="s">
        <v>227</v>
      </c>
      <c r="B45" s="34"/>
      <c r="C45" s="190">
        <f>IFERROR('Form B'!C13/'Previous Form B'!C39-1,"")</f>
        <v>0.11661221915860009</v>
      </c>
      <c r="D45" s="191">
        <f>IFERROR('Form B'!D13/'Previous Form B'!D39-1,"")</f>
        <v>-1.2297026840046854E-2</v>
      </c>
      <c r="E45" s="192">
        <f>IFERROR('Form B'!E13/'Previous Form B'!E39-1,"")</f>
        <v>6.5896751182686897E-2</v>
      </c>
      <c r="F45" s="190">
        <f>IFERROR('Form B'!F13/'Previous Form B'!F39-1,"")</f>
        <v>0.11845597917105821</v>
      </c>
      <c r="G45" s="191">
        <f>IFERROR('Form B'!G13/'Previous Form B'!G39-1,"")</f>
        <v>-1.263492345425965E-2</v>
      </c>
      <c r="H45" s="192">
        <f>IFERROR('Form B'!H13/'Previous Form B'!H39-1,"")</f>
        <v>5.2614836811673671E-2</v>
      </c>
      <c r="I45" s="190">
        <f>IFERROR('Form B'!I13/'Previous Form B'!I39-1,"")</f>
        <v>0.11332196084525314</v>
      </c>
      <c r="J45" s="193">
        <f>IFERROR('Form B'!J13/'Previous Form B'!J39-1,"")</f>
        <v>-0.11230278453379394</v>
      </c>
      <c r="K45" s="192">
        <f>IFERROR('Form B'!K13/'Previous Form B'!K39-1,"")</f>
        <v>0.11213196431272121</v>
      </c>
      <c r="L45" s="208" t="str">
        <f>IFERROR('Form B'!L13/'Previous Form B'!L39-1,"")</f>
        <v/>
      </c>
      <c r="M45" s="191">
        <f>IFERROR('Form B'!M13/'Previous Form B'!M39-1,"")</f>
        <v>851.6112956810631</v>
      </c>
      <c r="N45" s="207">
        <f>IFERROR('Form B'!N13/'Previous Form B'!N39-1,"")</f>
        <v>851.6112956810631</v>
      </c>
    </row>
    <row r="46" spans="1:14">
      <c r="A46" s="34" t="s">
        <v>228</v>
      </c>
      <c r="B46" s="34"/>
      <c r="C46" s="190">
        <f>IFERROR('Form B'!C14/'Previous Form B'!C40-1,"")</f>
        <v>-5.4706527274904659E-2</v>
      </c>
      <c r="D46" s="191">
        <f>IFERROR('Form B'!D14/'Previous Form B'!D40-1,"")</f>
        <v>-0.136235954068059</v>
      </c>
      <c r="E46" s="192">
        <f>IFERROR('Form B'!E14/'Previous Form B'!E40-1,"")</f>
        <v>-0.13380025120836814</v>
      </c>
      <c r="F46" s="190">
        <f>IFERROR('Form B'!F14/'Previous Form B'!F40-1,"")</f>
        <v>-4.9820643877560133E-2</v>
      </c>
      <c r="G46" s="191">
        <f>IFERROR('Form B'!G14/'Previous Form B'!G40-1,"")</f>
        <v>-0.13625404586752998</v>
      </c>
      <c r="H46" s="192">
        <f>IFERROR('Form B'!H14/'Previous Form B'!H40-1,"")</f>
        <v>-0.13368446566027092</v>
      </c>
      <c r="I46" s="190">
        <f>IFERROR('Form B'!I14/'Previous Form B'!I40-1,"")</f>
        <v>-1</v>
      </c>
      <c r="J46" s="193">
        <f>IFERROR('Form B'!J14/'Previous Form B'!J40-1,"")</f>
        <v>4.1608876560332853E-2</v>
      </c>
      <c r="K46" s="192">
        <f>IFERROR('Form B'!K14/'Previous Form B'!K40-1,"")</f>
        <v>-0.59260694358338495</v>
      </c>
      <c r="L46" s="208" t="str">
        <f>IFERROR('Form B'!L14/'Previous Form B'!L40-1,"")</f>
        <v/>
      </c>
      <c r="M46" s="191" t="str">
        <f>IFERROR('Form B'!M14/'Previous Form B'!M40-1,"")</f>
        <v/>
      </c>
      <c r="N46" s="207" t="str">
        <f>IFERROR('Form B'!N14/'Previous Form B'!N40-1,"")</f>
        <v/>
      </c>
    </row>
    <row r="47" spans="1:14">
      <c r="A47" s="34" t="s">
        <v>229</v>
      </c>
      <c r="B47" s="34"/>
      <c r="C47" s="190">
        <f>IFERROR('Form B'!C15/'Previous Form B'!C41-1,"")</f>
        <v>9.2896312137313641E-2</v>
      </c>
      <c r="D47" s="191">
        <f>IFERROR('Form B'!D15/'Previous Form B'!D41-1,"")</f>
        <v>-0.20671087343777128</v>
      </c>
      <c r="E47" s="192">
        <f>IFERROR('Form B'!E15/'Previous Form B'!E41-1,"")</f>
        <v>9.2890803265172295E-2</v>
      </c>
      <c r="F47" s="190" t="str">
        <f>IFERROR('Form B'!F15/'Previous Form B'!F41-1,"")</f>
        <v/>
      </c>
      <c r="G47" s="191" t="str">
        <f>IFERROR('Form B'!G15/'Previous Form B'!G41-1,"")</f>
        <v/>
      </c>
      <c r="H47" s="192" t="str">
        <f>IFERROR('Form B'!H15/'Previous Form B'!H41-1,"")</f>
        <v/>
      </c>
      <c r="I47" s="190">
        <f>IFERROR('Form B'!I15/'Previous Form B'!I41-1,"")</f>
        <v>9.2896312137313641E-2</v>
      </c>
      <c r="J47" s="193" t="str">
        <f>IFERROR('Form B'!J15/'Previous Form B'!J41-1,"")</f>
        <v/>
      </c>
      <c r="K47" s="192">
        <f>IFERROR('Form B'!K15/'Previous Form B'!K41-1,"")</f>
        <v>9.2896312137313641E-2</v>
      </c>
      <c r="L47" s="208" t="str">
        <f>IFERROR('Form B'!L15/'Previous Form B'!L41-1,"")</f>
        <v/>
      </c>
      <c r="M47" s="191">
        <f>IFERROR('Form B'!M15/'Previous Form B'!M41-1,"")</f>
        <v>-0.20671087343777128</v>
      </c>
      <c r="N47" s="207">
        <f>IFERROR('Form B'!N15/'Previous Form B'!N41-1,"")</f>
        <v>-0.20671087343777128</v>
      </c>
    </row>
    <row r="48" spans="1:14">
      <c r="A48" s="34" t="s">
        <v>230</v>
      </c>
      <c r="B48" s="34"/>
      <c r="C48" s="190" t="str">
        <f>IFERROR('Form B'!C16/'Previous Form B'!C42-1,"")</f>
        <v/>
      </c>
      <c r="D48" s="191">
        <f>IFERROR('Form B'!D16/'Previous Form B'!D42-1,"")</f>
        <v>7.0906348914666628E-2</v>
      </c>
      <c r="E48" s="192">
        <f>IFERROR('Form B'!E16/'Previous Form B'!E42-1,"")</f>
        <v>7.0906348914666628E-2</v>
      </c>
      <c r="F48" s="190" t="str">
        <f>IFERROR('Form B'!F16/'Previous Form B'!F42-1,"")</f>
        <v/>
      </c>
      <c r="G48" s="191">
        <f>IFERROR('Form B'!G16/'Previous Form B'!G42-1,"")</f>
        <v>6.2180937885619292E-2</v>
      </c>
      <c r="H48" s="192">
        <f>IFERROR('Form B'!H16/'Previous Form B'!H42-1,"")</f>
        <v>6.2180937885619292E-2</v>
      </c>
      <c r="I48" s="190" t="str">
        <f>IFERROR('Form B'!I16/'Previous Form B'!I42-1,"")</f>
        <v/>
      </c>
      <c r="J48" s="193">
        <f>IFERROR('Form B'!J16/'Previous Form B'!J42-1,"")</f>
        <v>6.3401635111876242E-2</v>
      </c>
      <c r="K48" s="192">
        <f>IFERROR('Form B'!K16/'Previous Form B'!K42-1,"")</f>
        <v>6.3401635111876242E-2</v>
      </c>
      <c r="L48" s="208" t="str">
        <f>IFERROR('Form B'!L16/'Previous Form B'!L42-1,"")</f>
        <v/>
      </c>
      <c r="M48" s="191">
        <f>IFERROR('Form B'!M16/'Previous Form B'!M42-1,"")</f>
        <v>0.65296776049993999</v>
      </c>
      <c r="N48" s="207">
        <f>IFERROR('Form B'!N16/'Previous Form B'!N42-1,"")</f>
        <v>0.65296776049993999</v>
      </c>
    </row>
    <row r="49" spans="1:14">
      <c r="A49" s="34" t="s">
        <v>131</v>
      </c>
      <c r="B49" s="34"/>
      <c r="C49" s="194">
        <f>IFERROR('Form B'!C17/'Previous Form B'!C43-1,"")</f>
        <v>-3.105275505396099E-2</v>
      </c>
      <c r="D49" s="191">
        <f>IFERROR('Form B'!D17/'Previous Form B'!D43-1,"")</f>
        <v>0.36602738096875242</v>
      </c>
      <c r="E49" s="192">
        <f>IFERROR('Form B'!E17/'Previous Form B'!E43-1,"")</f>
        <v>6.0226701524521031E-2</v>
      </c>
      <c r="F49" s="194">
        <f>IFERROR('Form B'!F17/'Previous Form B'!F43-1,"")</f>
        <v>2.562624719088205</v>
      </c>
      <c r="G49" s="191">
        <f>IFERROR('Form B'!G17/'Previous Form B'!G43-1,"")</f>
        <v>0.35097324537694896</v>
      </c>
      <c r="H49" s="192">
        <f>IFERROR('Form B'!H17/'Previous Form B'!H43-1,"")</f>
        <v>0.39188762639412711</v>
      </c>
      <c r="I49" s="194">
        <f>IFERROR('Form B'!I17/'Previous Form B'!I43-1,"")</f>
        <v>-4.5463229341832223E-2</v>
      </c>
      <c r="J49" s="193">
        <f>IFERROR('Form B'!J17/'Previous Form B'!J43-1,"")</f>
        <v>-0.92662642879284973</v>
      </c>
      <c r="K49" s="192">
        <f>IFERROR('Form B'!K17/'Previous Form B'!K43-1,"")</f>
        <v>-4.6134698371675609E-2</v>
      </c>
      <c r="L49" s="208" t="str">
        <f>IFERROR('Form B'!L17/'Previous Form B'!L43-1,"")</f>
        <v/>
      </c>
      <c r="M49" s="191">
        <f>IFERROR('Form B'!M17/'Previous Form B'!M43-1,"")</f>
        <v>1.5419178918509711</v>
      </c>
      <c r="N49" s="207">
        <f>IFERROR('Form B'!N17/'Previous Form B'!N43-1,"")</f>
        <v>1.5419178918509711</v>
      </c>
    </row>
    <row r="50" spans="1:14" ht="13.5" thickBot="1">
      <c r="A50" s="30" t="s">
        <v>120</v>
      </c>
      <c r="B50" s="34"/>
      <c r="C50" s="195">
        <f>IFERROR('Form B'!C18/'Previous Form B'!C44-1,"")</f>
        <v>3.6763379187120027E-2</v>
      </c>
      <c r="D50" s="196">
        <f>IFERROR('Form B'!D18/'Previous Form B'!D44-1,"")</f>
        <v>-1.0115498136391565E-3</v>
      </c>
      <c r="E50" s="197">
        <f>IFERROR('Form B'!E18/'Previous Form B'!E44-1,"")</f>
        <v>1.7169752176168229E-2</v>
      </c>
      <c r="F50" s="195">
        <f>IFERROR('Form B'!F18/'Previous Form B'!F44-1,"")</f>
        <v>5.7856824607510848E-2</v>
      </c>
      <c r="G50" s="196">
        <f>IFERROR('Form B'!G18/'Previous Form B'!G44-1,"")</f>
        <v>-2.2860819395085219E-3</v>
      </c>
      <c r="H50" s="197">
        <f>IFERROR('Form B'!H18/'Previous Form B'!H44-1,"")</f>
        <v>1.7371584802044149E-2</v>
      </c>
      <c r="I50" s="195">
        <f>IFERROR('Form B'!I18/'Previous Form B'!I44-1,"")</f>
        <v>1.4389190234204818E-2</v>
      </c>
      <c r="J50" s="198">
        <f>IFERROR('Form B'!J18/'Previous Form B'!J44-1,"")</f>
        <v>-0.20991304435696356</v>
      </c>
      <c r="K50" s="197">
        <f>IFERROR('Form B'!K18/'Previous Form B'!K44-1,"")</f>
        <v>1.2936108662148005E-2</v>
      </c>
      <c r="L50" s="209" t="str">
        <f>IFERROR('Form B'!L18/'Previous Form B'!L44-1,"")</f>
        <v/>
      </c>
      <c r="M50" s="210">
        <f>IFERROR('Form B'!M18/'Previous Form B'!M44-1,"")</f>
        <v>0.13854684086650471</v>
      </c>
      <c r="N50" s="211">
        <f>IFERROR('Form B'!N18/'Previous Form B'!N44-1,"")</f>
        <v>0.13854684086650471</v>
      </c>
    </row>
    <row r="51" spans="1:14" ht="13.5" thickTop="1">
      <c r="A51" s="39" t="s">
        <v>121</v>
      </c>
      <c r="B51" s="34"/>
      <c r="C51" s="199"/>
      <c r="D51" s="200"/>
      <c r="E51" s="201"/>
      <c r="F51" s="199"/>
      <c r="G51" s="200"/>
      <c r="H51" s="201"/>
      <c r="I51" s="199"/>
      <c r="J51" s="202"/>
      <c r="K51" s="201"/>
      <c r="L51" s="199"/>
      <c r="M51" s="200"/>
      <c r="N51" s="201"/>
    </row>
    <row r="52" spans="1:14">
      <c r="A52" s="34" t="s">
        <v>122</v>
      </c>
      <c r="B52" s="34"/>
      <c r="C52" s="190">
        <f>IFERROR('Form B'!C20/'Previous Form B'!C46-1,"")</f>
        <v>4.0533775930878146E-2</v>
      </c>
      <c r="D52" s="191">
        <f>IFERROR('Form B'!D20/'Previous Form B'!D46-1,"")</f>
        <v>-6.2485525833946287E-3</v>
      </c>
      <c r="E52" s="192">
        <f>IFERROR('Form B'!E20/'Previous Form B'!E46-1,"")</f>
        <v>1.7769218630198536E-2</v>
      </c>
      <c r="F52" s="190">
        <f>IFERROR('Form B'!F20/'Previous Form B'!F46-1,"")</f>
        <v>6.6417749906778623E-2</v>
      </c>
      <c r="G52" s="191">
        <f>IFERROR('Form B'!G20/'Previous Form B'!G46-1,"")</f>
        <v>-7.2040998988160965E-3</v>
      </c>
      <c r="H52" s="192">
        <f>IFERROR('Form B'!H20/'Previous Form B'!H46-1,"")</f>
        <v>1.7763296547120166E-2</v>
      </c>
      <c r="I52" s="190">
        <f>IFERROR('Form B'!I20/'Previous Form B'!I46-1,"")</f>
        <v>1.648648147679066E-2</v>
      </c>
      <c r="J52" s="193">
        <f>IFERROR('Form B'!J20/'Previous Form B'!J46-1,"")</f>
        <v>-0.94414314168968205</v>
      </c>
      <c r="K52" s="192">
        <f>IFERROR('Form B'!K20/'Previous Form B'!K46-1,"")</f>
        <v>1.5859598970012545E-2</v>
      </c>
      <c r="L52" s="208" t="str">
        <f>IFERROR('Form B'!L20/'Previous Form B'!L46-1,"")</f>
        <v/>
      </c>
      <c r="M52" s="191">
        <f>IFERROR('Form B'!M20/'Previous Form B'!M46-1,"")</f>
        <v>0.12921232400236726</v>
      </c>
      <c r="N52" s="207">
        <f>IFERROR('Form B'!N20/'Previous Form B'!N46-1,"")</f>
        <v>0.12921232400236726</v>
      </c>
    </row>
    <row r="53" spans="1:14">
      <c r="A53" s="34" t="s">
        <v>123</v>
      </c>
      <c r="B53" s="34"/>
      <c r="C53" s="190">
        <f>IFERROR('Form B'!C21/'Previous Form B'!C47-1,"")</f>
        <v>-0.3640321906493349</v>
      </c>
      <c r="D53" s="191">
        <f>IFERROR('Form B'!D21/'Previous Form B'!D47-1,"")</f>
        <v>6.6685450059488449E-2</v>
      </c>
      <c r="E53" s="192">
        <f>IFERROR('Form B'!E21/'Previous Form B'!E47-1,"")</f>
        <v>2.1049975366198126E-2</v>
      </c>
      <c r="F53" s="190">
        <f>IFERROR('Form B'!F21/'Previous Form B'!F47-1,"")</f>
        <v>-0.32287716346545681</v>
      </c>
      <c r="G53" s="191">
        <f>IFERROR('Form B'!G21/'Previous Form B'!G47-1,"")</f>
        <v>7.4657316910996085E-2</v>
      </c>
      <c r="H53" s="192">
        <f>IFERROR('Form B'!H21/'Previous Form B'!H47-1,"")</f>
        <v>3.8899922589127112E-2</v>
      </c>
      <c r="I53" s="190">
        <f>IFERROR('Form B'!I21/'Previous Form B'!I47-1,"")</f>
        <v>-0.51189736584370227</v>
      </c>
      <c r="J53" s="193">
        <f>IFERROR('Form B'!J21/'Previous Form B'!J47-1,"")</f>
        <v>-0.5532449567174017</v>
      </c>
      <c r="K53" s="192">
        <f>IFERROR('Form B'!K21/'Previous Form B'!K47-1,"")</f>
        <v>-0.52490967897874496</v>
      </c>
      <c r="L53" s="208" t="str">
        <f>IFERROR('Form B'!L21/'Previous Form B'!L47-1,"")</f>
        <v/>
      </c>
      <c r="M53" s="191">
        <f>IFERROR('Form B'!M21/'Previous Form B'!M47-1,"")</f>
        <v>6.4064855547742772E-2</v>
      </c>
      <c r="N53" s="207">
        <f>IFERROR('Form B'!N21/'Previous Form B'!N47-1,"")</f>
        <v>6.4064855547742772E-2</v>
      </c>
    </row>
    <row r="54" spans="1:14">
      <c r="A54" s="34" t="s">
        <v>125</v>
      </c>
      <c r="B54" s="34"/>
      <c r="C54" s="190">
        <f>IFERROR('Form B'!C22/'Previous Form B'!C48-1,"")</f>
        <v>4.1304844252978201E-2</v>
      </c>
      <c r="D54" s="191">
        <f>IFERROR('Form B'!D22/'Previous Form B'!D48-1,"")</f>
        <v>-7.6475225482217635E-3</v>
      </c>
      <c r="E54" s="192">
        <f>IFERROR('Form B'!E22/'Previous Form B'!E48-1,"")</f>
        <v>8.8830525034060415E-3</v>
      </c>
      <c r="F54" s="190">
        <f>IFERROR('Form B'!F22/'Previous Form B'!F48-1,"")</f>
        <v>4.0154219082012776E-2</v>
      </c>
      <c r="G54" s="191">
        <f>IFERROR('Form B'!G22/'Previous Form B'!G48-1,"")</f>
        <v>-1.5310902153651496E-2</v>
      </c>
      <c r="H54" s="192">
        <f>IFERROR('Form B'!H22/'Previous Form B'!H48-1,"")</f>
        <v>3.8591382117858508E-3</v>
      </c>
      <c r="I54" s="190">
        <f>IFERROR('Form B'!I22/'Previous Form B'!I48-1,"")</f>
        <v>159344.23426728658</v>
      </c>
      <c r="J54" s="193">
        <f>IFERROR('Form B'!J22/'Previous Form B'!J48-1,"")</f>
        <v>8.1549585805225755E-2</v>
      </c>
      <c r="K54" s="192">
        <f>IFERROR('Form B'!K22/'Previous Form B'!K48-1,"")</f>
        <v>0.11682798985072962</v>
      </c>
      <c r="L54" s="208" t="str">
        <f>IFERROR('Form B'!L22/'Previous Form B'!L48-1,"")</f>
        <v/>
      </c>
      <c r="M54" s="191">
        <f>IFERROR('Form B'!M22/'Previous Form B'!M48-1,"")</f>
        <v>0.32018533928919068</v>
      </c>
      <c r="N54" s="207">
        <f>IFERROR('Form B'!N22/'Previous Form B'!N48-1,"")</f>
        <v>0.32018533928919068</v>
      </c>
    </row>
    <row r="55" spans="1:14">
      <c r="A55" s="34" t="s">
        <v>124</v>
      </c>
      <c r="B55" s="34"/>
      <c r="C55" s="190">
        <f>IFERROR('Form B'!C23/'Previous Form B'!C49-1,"")</f>
        <v>-0.13099014727074176</v>
      </c>
      <c r="D55" s="191">
        <f>IFERROR('Form B'!D23/'Previous Form B'!D49-1,"")</f>
        <v>7.5379020819892784E-2</v>
      </c>
      <c r="E55" s="192">
        <f>IFERROR('Form B'!E23/'Previous Form B'!E49-1,"")</f>
        <v>7.3498850283473915E-2</v>
      </c>
      <c r="F55" s="190">
        <f>IFERROR('Form B'!F23/'Previous Form B'!F49-1,"")</f>
        <v>-0.13099014727074176</v>
      </c>
      <c r="G55" s="191">
        <f>IFERROR('Form B'!G23/'Previous Form B'!G49-1,"")</f>
        <v>7.9371617759177004E-2</v>
      </c>
      <c r="H55" s="192">
        <f>IFERROR('Form B'!H23/'Previous Form B'!H49-1,"")</f>
        <v>7.7332508913617204E-2</v>
      </c>
      <c r="I55" s="190" t="str">
        <f>IFERROR('Form B'!I23/'Previous Form B'!I49-1,"")</f>
        <v/>
      </c>
      <c r="J55" s="193">
        <f>IFERROR('Form B'!J23/'Previous Form B'!J49-1,"")</f>
        <v>2.6796653344340005E-2</v>
      </c>
      <c r="K55" s="192">
        <f>IFERROR('Form B'!K23/'Previous Form B'!K49-1,"")</f>
        <v>2.6796653344340005E-2</v>
      </c>
      <c r="L55" s="190" t="str">
        <f>IFERROR('Form B'!L23/'Previous Form B'!L49-1,"")</f>
        <v/>
      </c>
      <c r="M55" s="191">
        <f>IFERROR('Form B'!M23/'Previous Form B'!M49-1,"")</f>
        <v>-1.4498435940701104E-2</v>
      </c>
      <c r="N55" s="192">
        <f>IFERROR('Form B'!N23/'Previous Form B'!N49-1,"")</f>
        <v>-1.4498435940701104E-2</v>
      </c>
    </row>
    <row r="56" spans="1:14" s="29" customFormat="1" ht="13.5" thickBot="1">
      <c r="A56" s="30" t="s">
        <v>231</v>
      </c>
      <c r="B56" s="30"/>
      <c r="C56" s="203">
        <f>IFERROR('Form B'!C24/'Previous Form B'!C50-1,"")</f>
        <v>4.213913852116935E-2</v>
      </c>
      <c r="D56" s="204">
        <f>IFERROR('Form B'!D24/'Previous Form B'!D50-1,"")</f>
        <v>-3.7924810484796234E-2</v>
      </c>
      <c r="E56" s="205">
        <f>IFERROR('Form B'!E24/'Previous Form B'!E50-1,"")</f>
        <v>-5.1677426288967432E-3</v>
      </c>
      <c r="F56" s="203">
        <f>IFERROR('Form B'!F24/'Previous Form B'!F50-1,"")</f>
        <v>4.0982941749193147E-2</v>
      </c>
      <c r="G56" s="204">
        <f>IFERROR('Form B'!G24/'Previous Form B'!G50-1,"")</f>
        <v>-4.8582571321935886E-2</v>
      </c>
      <c r="H56" s="205">
        <f>IFERROR('Form B'!H24/'Previous Form B'!H50-1,"")</f>
        <v>-1.1384349214113465E-2</v>
      </c>
      <c r="I56" s="203">
        <f>IFERROR('Form B'!I24/'Previous Form B'!I50-1,"")</f>
        <v>159344.23426728658</v>
      </c>
      <c r="J56" s="206">
        <f>IFERROR('Form B'!J24/'Previous Form B'!J50-1,"")</f>
        <v>0.18882984423411964</v>
      </c>
      <c r="K56" s="205">
        <f>IFERROR('Form B'!K24/'Previous Form B'!K50-1,"")</f>
        <v>0.29323093823650437</v>
      </c>
      <c r="L56" s="203" t="str">
        <f>IFERROR('Form B'!L24/'Previous Form B'!L50-1,"")</f>
        <v/>
      </c>
      <c r="M56" s="204">
        <f>IFERROR('Form B'!M24/'Previous Form B'!M50-1,"")</f>
        <v>0.45569031505025714</v>
      </c>
      <c r="N56" s="205">
        <f>IFERROR('Form B'!N24/'Previous Form B'!N50-1,"")</f>
        <v>0.45569031505025714</v>
      </c>
    </row>
    <row r="57" spans="1:14"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78"/>
      <c r="N57" s="178"/>
    </row>
  </sheetData>
  <mergeCells count="16">
    <mergeCell ref="C7:E7"/>
    <mergeCell ref="F7:H7"/>
    <mergeCell ref="I7:K7"/>
    <mergeCell ref="L7:N7"/>
    <mergeCell ref="C8:E8"/>
    <mergeCell ref="F8:H8"/>
    <mergeCell ref="I8:K8"/>
    <mergeCell ref="L8:N8"/>
    <mergeCell ref="C33:E33"/>
    <mergeCell ref="F33:H33"/>
    <mergeCell ref="I33:K33"/>
    <mergeCell ref="L33:N33"/>
    <mergeCell ref="C34:E34"/>
    <mergeCell ref="F34:H34"/>
    <mergeCell ref="I34:K34"/>
    <mergeCell ref="L34:N34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K206"/>
  <sheetViews>
    <sheetView zoomScale="80" zoomScaleNormal="80" workbookViewId="0">
      <selection activeCell="B3" sqref="B3:B4"/>
    </sheetView>
  </sheetViews>
  <sheetFormatPr defaultColWidth="9.140625" defaultRowHeight="12.75"/>
  <cols>
    <col min="1" max="1" width="5.28515625" style="1" customWidth="1"/>
    <col min="2" max="2" width="30" style="1" bestFit="1" customWidth="1"/>
    <col min="3" max="11" width="15.7109375" style="1" customWidth="1"/>
    <col min="12" max="16384" width="9.140625" style="1"/>
  </cols>
  <sheetData>
    <row r="2" spans="1:11">
      <c r="B2" s="249" t="s">
        <v>248</v>
      </c>
    </row>
    <row r="3" spans="1:11">
      <c r="B3" s="1" t="s">
        <v>310</v>
      </c>
    </row>
    <row r="4" spans="1:11">
      <c r="B4" s="1" t="s">
        <v>311</v>
      </c>
    </row>
    <row r="6" spans="1:11" ht="13.5" thickBot="1"/>
    <row r="7" spans="1:11">
      <c r="A7" s="29" t="s">
        <v>89</v>
      </c>
      <c r="B7" s="5"/>
      <c r="C7" s="441" t="s">
        <v>240</v>
      </c>
      <c r="D7" s="409"/>
      <c r="E7" s="410"/>
      <c r="F7" s="409" t="s">
        <v>238</v>
      </c>
      <c r="G7" s="409"/>
      <c r="H7" s="410"/>
      <c r="I7" s="409" t="s">
        <v>239</v>
      </c>
      <c r="J7" s="409"/>
      <c r="K7" s="410"/>
    </row>
    <row r="8" spans="1:11">
      <c r="A8" s="64"/>
      <c r="B8" s="8"/>
      <c r="C8" s="119" t="s">
        <v>90</v>
      </c>
      <c r="D8" s="35" t="s">
        <v>91</v>
      </c>
      <c r="E8" s="120" t="s">
        <v>92</v>
      </c>
      <c r="F8" s="35" t="s">
        <v>90</v>
      </c>
      <c r="G8" s="35" t="s">
        <v>91</v>
      </c>
      <c r="H8" s="120" t="s">
        <v>92</v>
      </c>
      <c r="I8" s="35" t="s">
        <v>90</v>
      </c>
      <c r="J8" s="35" t="s">
        <v>91</v>
      </c>
      <c r="K8" s="120" t="s">
        <v>92</v>
      </c>
    </row>
    <row r="9" spans="1:11">
      <c r="B9" s="6"/>
      <c r="C9" s="119" t="s">
        <v>93</v>
      </c>
      <c r="D9" s="35" t="s">
        <v>94</v>
      </c>
      <c r="E9" s="120" t="s">
        <v>95</v>
      </c>
      <c r="F9" s="35" t="s">
        <v>93</v>
      </c>
      <c r="G9" s="35" t="s">
        <v>94</v>
      </c>
      <c r="H9" s="120" t="s">
        <v>95</v>
      </c>
      <c r="I9" s="35" t="s">
        <v>93</v>
      </c>
      <c r="J9" s="35" t="s">
        <v>94</v>
      </c>
      <c r="K9" s="125" t="s">
        <v>95</v>
      </c>
    </row>
    <row r="10" spans="1:11">
      <c r="A10" s="31"/>
      <c r="B10" s="31"/>
      <c r="C10" s="438" t="s">
        <v>242</v>
      </c>
      <c r="D10" s="439"/>
      <c r="E10" s="440"/>
      <c r="F10" s="438" t="s">
        <v>242</v>
      </c>
      <c r="G10" s="439"/>
      <c r="H10" s="440"/>
      <c r="I10" s="438" t="s">
        <v>242</v>
      </c>
      <c r="J10" s="439"/>
      <c r="K10" s="440"/>
    </row>
    <row r="11" spans="1:11">
      <c r="A11" s="31" t="s">
        <v>96</v>
      </c>
      <c r="B11" s="6" t="s">
        <v>97</v>
      </c>
      <c r="C11" s="93"/>
      <c r="D11" s="9"/>
      <c r="E11" s="94"/>
      <c r="F11" s="9"/>
      <c r="G11" s="9"/>
      <c r="H11" s="94"/>
      <c r="I11" s="9"/>
      <c r="J11" s="9"/>
      <c r="K11" s="94"/>
    </row>
    <row r="12" spans="1:11">
      <c r="A12" s="31" t="s">
        <v>5</v>
      </c>
      <c r="B12" s="6" t="s">
        <v>221</v>
      </c>
      <c r="C12" s="93"/>
      <c r="D12" s="9"/>
      <c r="E12" s="94"/>
      <c r="F12" s="9"/>
      <c r="G12" s="9"/>
      <c r="H12" s="94"/>
      <c r="I12" s="9"/>
      <c r="J12" s="9"/>
      <c r="K12" s="94"/>
    </row>
    <row r="13" spans="1:11">
      <c r="A13" s="32" t="s">
        <v>7</v>
      </c>
      <c r="B13" s="6" t="s">
        <v>219</v>
      </c>
      <c r="C13" s="93"/>
      <c r="D13" s="9"/>
      <c r="E13" s="94"/>
      <c r="F13" s="9"/>
      <c r="G13" s="9"/>
      <c r="H13" s="94"/>
      <c r="I13" s="9"/>
      <c r="J13" s="9"/>
      <c r="K13" s="94"/>
    </row>
    <row r="14" spans="1:11">
      <c r="A14" s="32"/>
      <c r="B14" s="6" t="s">
        <v>99</v>
      </c>
      <c r="C14" s="208">
        <f>IFERROR('Form C'!C8/'Form C'!C108-1,"")</f>
        <v>-0.15225416180888018</v>
      </c>
      <c r="D14" s="212">
        <f>IFERROR('Form C'!D8/'Form C'!D108-1,"")</f>
        <v>-8.9089301957082645E-2</v>
      </c>
      <c r="E14" s="207">
        <f>IFERROR('Form C'!E8/'Form C'!E108-1,"")</f>
        <v>-9.3519984824494085E-2</v>
      </c>
      <c r="F14" s="212">
        <f>IFERROR('Form C'!F8/'Form C'!F108-1,"")</f>
        <v>-0.15229796051248212</v>
      </c>
      <c r="G14" s="212">
        <f>IFERROR('Form C'!G8/'Form C'!G108-1,"")</f>
        <v>-8.9258622597943482E-2</v>
      </c>
      <c r="H14" s="207">
        <f>IFERROR('Form C'!H8/'Form C'!H108-1,"")</f>
        <v>-9.3519984824494085E-2</v>
      </c>
      <c r="I14" s="212" t="str">
        <f>IFERROR('Form C'!I8/'Form C'!I108-1,"")</f>
        <v/>
      </c>
      <c r="J14" s="212" t="str">
        <f>IFERROR('Form C'!J8/'Form C'!J108-1,"")</f>
        <v/>
      </c>
      <c r="K14" s="207" t="str">
        <f>IFERROR('Form C'!K8/'Form C'!K108-1,"")</f>
        <v/>
      </c>
    </row>
    <row r="15" spans="1:11">
      <c r="A15" s="32"/>
      <c r="B15" s="6" t="s">
        <v>100</v>
      </c>
      <c r="C15" s="208">
        <f>IFERROR('Form C'!C9/'Form C'!C109-1,"")</f>
        <v>-5.546585764624945E-2</v>
      </c>
      <c r="D15" s="212">
        <f>IFERROR('Form C'!D9/'Form C'!D109-1,"")</f>
        <v>-8.908051732294775E-2</v>
      </c>
      <c r="E15" s="207">
        <f>IFERROR('Form C'!E9/'Form C'!E109-1,"")</f>
        <v>-2.848366833464322E-2</v>
      </c>
      <c r="F15" s="212">
        <f>IFERROR('Form C'!F9/'Form C'!F109-1,"")</f>
        <v>-5.546585764624945E-2</v>
      </c>
      <c r="G15" s="212">
        <f>IFERROR('Form C'!G9/'Form C'!G109-1,"")</f>
        <v>-8.908051732294775E-2</v>
      </c>
      <c r="H15" s="207">
        <f>IFERROR('Form C'!H9/'Form C'!H109-1,"")</f>
        <v>-2.848366833464322E-2</v>
      </c>
      <c r="I15" s="212" t="str">
        <f>IFERROR('Form C'!I9/'Form C'!I109-1,"")</f>
        <v/>
      </c>
      <c r="J15" s="212" t="str">
        <f>IFERROR('Form C'!J9/'Form C'!J109-1,"")</f>
        <v/>
      </c>
      <c r="K15" s="207" t="str">
        <f>IFERROR('Form C'!K9/'Form C'!K109-1,"")</f>
        <v/>
      </c>
    </row>
    <row r="16" spans="1:11">
      <c r="A16" s="32"/>
      <c r="B16" s="6" t="s">
        <v>137</v>
      </c>
      <c r="C16" s="208">
        <f>IFERROR('Form C'!C10/'Form C'!C110-1,"")</f>
        <v>-9.0275010816825763E-2</v>
      </c>
      <c r="D16" s="212">
        <f>IFERROR('Form C'!D10/'Form C'!D110-1,"")</f>
        <v>-6.3612943814708056E-2</v>
      </c>
      <c r="E16" s="207">
        <f>IFERROR('Form C'!E10/'Form C'!E110-1,"")</f>
        <v>5.1570536116453125E-2</v>
      </c>
      <c r="F16" s="212">
        <f>IFERROR('Form C'!F10/'Form C'!F110-1,"")</f>
        <v>-9.0351075668491099E-2</v>
      </c>
      <c r="G16" s="212">
        <f>IFERROR('Form C'!G10/'Form C'!G110-1,"")</f>
        <v>-6.359827894382819E-2</v>
      </c>
      <c r="H16" s="207">
        <f>IFERROR('Form C'!H10/'Form C'!H110-1,"")</f>
        <v>5.1570536116453125E-2</v>
      </c>
      <c r="I16" s="212" t="str">
        <f>IFERROR('Form C'!I10/'Form C'!I110-1,"")</f>
        <v/>
      </c>
      <c r="J16" s="212" t="str">
        <f>IFERROR('Form C'!J10/'Form C'!J110-1,"")</f>
        <v/>
      </c>
      <c r="K16" s="207" t="str">
        <f>IFERROR('Form C'!K10/'Form C'!K110-1,"")</f>
        <v/>
      </c>
    </row>
    <row r="17" spans="1:11">
      <c r="A17" s="32"/>
      <c r="B17" s="6" t="s">
        <v>138</v>
      </c>
      <c r="C17" s="208">
        <f>IFERROR('Form C'!C11/'Form C'!C111-1,"")</f>
        <v>0.45791528896830758</v>
      </c>
      <c r="D17" s="212">
        <f>IFERROR('Form C'!D11/'Form C'!D111-1,"")</f>
        <v>-0.40393248454238928</v>
      </c>
      <c r="E17" s="207">
        <f>IFERROR('Form C'!E11/'Form C'!E111-1,"")</f>
        <v>9.5597508839860623E-2</v>
      </c>
      <c r="F17" s="212">
        <f>IFERROR('Form C'!F11/'Form C'!F111-1,"")</f>
        <v>0.45791528896830758</v>
      </c>
      <c r="G17" s="212">
        <f>IFERROR('Form C'!G11/'Form C'!G111-1,"")</f>
        <v>-0.40393248454238928</v>
      </c>
      <c r="H17" s="207">
        <f>IFERROR('Form C'!H11/'Form C'!H111-1,"")</f>
        <v>9.5597508839860623E-2</v>
      </c>
      <c r="I17" s="212" t="str">
        <f>IFERROR('Form C'!I11/'Form C'!I111-1,"")</f>
        <v/>
      </c>
      <c r="J17" s="212" t="str">
        <f>IFERROR('Form C'!J11/'Form C'!J111-1,"")</f>
        <v/>
      </c>
      <c r="K17" s="207" t="str">
        <f>IFERROR('Form C'!K11/'Form C'!K111-1,"")</f>
        <v/>
      </c>
    </row>
    <row r="18" spans="1:11">
      <c r="A18" s="32"/>
      <c r="B18" s="6" t="s">
        <v>139</v>
      </c>
      <c r="C18" s="213">
        <f>IFERROR('Form C'!C12/'Form C'!C112-1,"")</f>
        <v>-7.4748869014347186E-3</v>
      </c>
      <c r="D18" s="214">
        <f>IFERROR('Form C'!D12/'Form C'!D112-1,"")</f>
        <v>-9.8574369240625348E-2</v>
      </c>
      <c r="E18" s="215">
        <f>IFERROR('Form C'!E12/'Form C'!E112-1,"")</f>
        <v>-5.8055496170316134E-2</v>
      </c>
      <c r="F18" s="214">
        <f>IFERROR('Form C'!F12/'Form C'!F112-1,"")</f>
        <v>-7.4953335844621938E-3</v>
      </c>
      <c r="G18" s="214">
        <f>IFERROR('Form C'!G12/'Form C'!G112-1,"")</f>
        <v>-9.8608198774853384E-2</v>
      </c>
      <c r="H18" s="215">
        <f>IFERROR('Form C'!H12/'Form C'!H112-1,"")</f>
        <v>-5.8055496170316134E-2</v>
      </c>
      <c r="I18" s="214" t="str">
        <f>IFERROR('Form C'!I12/'Form C'!I112-1,"")</f>
        <v/>
      </c>
      <c r="J18" s="214" t="str">
        <f>IFERROR('Form C'!J12/'Form C'!J112-1,"")</f>
        <v/>
      </c>
      <c r="K18" s="215" t="str">
        <f>IFERROR('Form C'!K12/'Form C'!K112-1,"")</f>
        <v/>
      </c>
    </row>
    <row r="19" spans="1:11">
      <c r="A19" s="32">
        <v>1.2</v>
      </c>
      <c r="B19" s="6" t="s">
        <v>220</v>
      </c>
      <c r="C19" s="216" t="str">
        <f>IFERROR('Form C'!C13/'Form C'!C113-1,"")</f>
        <v/>
      </c>
      <c r="D19" s="217" t="str">
        <f>IFERROR('Form C'!D13/'Form C'!D113-1,"")</f>
        <v/>
      </c>
      <c r="E19" s="218" t="str">
        <f>IFERROR('Form C'!E13/'Form C'!E113-1,"")</f>
        <v/>
      </c>
      <c r="F19" s="217" t="str">
        <f>IFERROR('Form C'!F13/'Form C'!F113-1,"")</f>
        <v/>
      </c>
      <c r="G19" s="217" t="str">
        <f>IFERROR('Form C'!G13/'Form C'!G113-1,"")</f>
        <v/>
      </c>
      <c r="H19" s="218" t="str">
        <f>IFERROR('Form C'!H13/'Form C'!H113-1,"")</f>
        <v/>
      </c>
      <c r="I19" s="217" t="str">
        <f>IFERROR('Form C'!I13/'Form C'!I113-1,"")</f>
        <v/>
      </c>
      <c r="J19" s="217" t="str">
        <f>IFERROR('Form C'!J13/'Form C'!J113-1,"")</f>
        <v/>
      </c>
      <c r="K19" s="218" t="str">
        <f>IFERROR('Form C'!K13/'Form C'!K113-1,"")</f>
        <v/>
      </c>
    </row>
    <row r="20" spans="1:11">
      <c r="A20" s="32"/>
      <c r="B20" s="6" t="s">
        <v>99</v>
      </c>
      <c r="C20" s="208">
        <f>IFERROR('Form C'!C14/'Form C'!C114-1,"")</f>
        <v>-0.2570876887190382</v>
      </c>
      <c r="D20" s="212">
        <f>IFERROR('Form C'!D14/'Form C'!D114-1,"")</f>
        <v>-0.19886654333888232</v>
      </c>
      <c r="E20" s="207">
        <f>IFERROR('Form C'!E14/'Form C'!E114-1,"")</f>
        <v>-0.19002401686291748</v>
      </c>
      <c r="F20" s="212">
        <f>IFERROR('Form C'!F14/'Form C'!F114-1,"")</f>
        <v>-0.25698990682583178</v>
      </c>
      <c r="G20" s="212">
        <f>IFERROR('Form C'!G14/'Form C'!G114-1,"")</f>
        <v>-0.19874810646319163</v>
      </c>
      <c r="H20" s="207">
        <f>IFERROR('Form C'!H14/'Form C'!H114-1,"")</f>
        <v>-0.19006546666294599</v>
      </c>
      <c r="I20" s="212">
        <f>IFERROR('Form C'!I14/'Form C'!I114-1,"")</f>
        <v>-0.33333333333333337</v>
      </c>
      <c r="J20" s="212">
        <f>IFERROR('Form C'!J14/'Form C'!J114-1,"")</f>
        <v>-0.21286086369214918</v>
      </c>
      <c r="K20" s="207">
        <f>IFERROR('Form C'!K14/'Form C'!K114-1,"")</f>
        <v>0.40001286708511286</v>
      </c>
    </row>
    <row r="21" spans="1:11">
      <c r="A21" s="32"/>
      <c r="B21" s="6" t="s">
        <v>100</v>
      </c>
      <c r="C21" s="208">
        <f>IFERROR('Form C'!C15/'Form C'!C115-1,"")</f>
        <v>-0.36050359811247779</v>
      </c>
      <c r="D21" s="212">
        <f>IFERROR('Form C'!D15/'Form C'!D115-1,"")</f>
        <v>-4.7026907845038601E-2</v>
      </c>
      <c r="E21" s="207">
        <f>IFERROR('Form C'!E15/'Form C'!E115-1,"")</f>
        <v>-6.7217978772673326E-2</v>
      </c>
      <c r="F21" s="212">
        <f>IFERROR('Form C'!F15/'Form C'!F115-1,"")</f>
        <v>-0.36050449382954364</v>
      </c>
      <c r="G21" s="212">
        <f>IFERROR('Form C'!G15/'Form C'!G115-1,"")</f>
        <v>-4.7026503457412216E-2</v>
      </c>
      <c r="H21" s="207">
        <f>IFERROR('Form C'!H15/'Form C'!H115-1,"")</f>
        <v>-6.7217978772673326E-2</v>
      </c>
      <c r="I21" s="212">
        <f>IFERROR('Form C'!I15/'Form C'!I115-1,"")</f>
        <v>0</v>
      </c>
      <c r="J21" s="212">
        <f>IFERROR('Form C'!J15/'Form C'!J115-1,"")</f>
        <v>-0.1428571428571429</v>
      </c>
      <c r="K21" s="207" t="str">
        <f>IFERROR('Form C'!K15/'Form C'!K115-1,"")</f>
        <v/>
      </c>
    </row>
    <row r="22" spans="1:11">
      <c r="A22" s="32"/>
      <c r="B22" s="6" t="s">
        <v>137</v>
      </c>
      <c r="C22" s="208">
        <f>IFERROR('Form C'!C16/'Form C'!C116-1,"")</f>
        <v>-0.29649031171786677</v>
      </c>
      <c r="D22" s="212">
        <f>IFERROR('Form C'!D16/'Form C'!D116-1,"")</f>
        <v>-6.4899941607146183E-2</v>
      </c>
      <c r="E22" s="207">
        <f>IFERROR('Form C'!E16/'Form C'!E116-1,"")</f>
        <v>-0.17094482769613284</v>
      </c>
      <c r="F22" s="212">
        <f>IFERROR('Form C'!F16/'Form C'!F116-1,"")</f>
        <v>-0.29586961908899523</v>
      </c>
      <c r="G22" s="212">
        <f>IFERROR('Form C'!G16/'Form C'!G116-1,"")</f>
        <v>-8.0956503185183326E-2</v>
      </c>
      <c r="H22" s="207">
        <f>IFERROR('Form C'!H16/'Form C'!H116-1,"")</f>
        <v>-0.1709441287106469</v>
      </c>
      <c r="I22" s="212">
        <f>IFERROR('Form C'!I16/'Form C'!I116-1,"")</f>
        <v>-1</v>
      </c>
      <c r="J22" s="212">
        <f>IFERROR('Form C'!J16/'Form C'!J116-1,"")</f>
        <v>24.379728311502902</v>
      </c>
      <c r="K22" s="207">
        <f>IFERROR('Form C'!K16/'Form C'!K116-1,"")</f>
        <v>-1</v>
      </c>
    </row>
    <row r="23" spans="1:11">
      <c r="A23" s="32"/>
      <c r="B23" s="6" t="s">
        <v>138</v>
      </c>
      <c r="C23" s="208">
        <f>IFERROR('Form C'!C17/'Form C'!C117-1,"")</f>
        <v>1.5247134430760685</v>
      </c>
      <c r="D23" s="212">
        <f>IFERROR('Form C'!D17/'Form C'!D117-1,"")</f>
        <v>0.3798981670450432</v>
      </c>
      <c r="E23" s="207">
        <f>IFERROR('Form C'!E17/'Form C'!E117-1,"")</f>
        <v>-0.13434095012276071</v>
      </c>
      <c r="F23" s="212">
        <f>IFERROR('Form C'!F17/'Form C'!F117-1,"")</f>
        <v>1.5247134430760685</v>
      </c>
      <c r="G23" s="212">
        <f>IFERROR('Form C'!G17/'Form C'!G117-1,"")</f>
        <v>0.3798981670450432</v>
      </c>
      <c r="H23" s="207">
        <f>IFERROR('Form C'!H17/'Form C'!H117-1,"")</f>
        <v>-0.13434095012276071</v>
      </c>
      <c r="I23" s="212" t="str">
        <f>IFERROR('Form C'!I17/'Form C'!I117-1,"")</f>
        <v/>
      </c>
      <c r="J23" s="212" t="str">
        <f>IFERROR('Form C'!J17/'Form C'!J117-1,"")</f>
        <v/>
      </c>
      <c r="K23" s="207" t="str">
        <f>IFERROR('Form C'!K17/'Form C'!K117-1,"")</f>
        <v/>
      </c>
    </row>
    <row r="24" spans="1:11">
      <c r="A24" s="32"/>
      <c r="B24" s="6" t="s">
        <v>139</v>
      </c>
      <c r="C24" s="213">
        <f>IFERROR('Form C'!C18/'Form C'!C118-1,"")</f>
        <v>-0.34870298899405228</v>
      </c>
      <c r="D24" s="214">
        <f>IFERROR('Form C'!D18/'Form C'!D118-1,"")</f>
        <v>-8.4515543120737835E-2</v>
      </c>
      <c r="E24" s="215">
        <f>IFERROR('Form C'!E18/'Form C'!E118-1,"")</f>
        <v>-0.13150353290826411</v>
      </c>
      <c r="F24" s="214">
        <f>IFERROR('Form C'!F18/'Form C'!F118-1,"")</f>
        <v>-0.34867672990286314</v>
      </c>
      <c r="G24" s="214">
        <f>IFERROR('Form C'!G18/'Form C'!G118-1,"")</f>
        <v>-8.4939822604273574E-2</v>
      </c>
      <c r="H24" s="215">
        <f>IFERROR('Form C'!H18/'Form C'!H118-1,"")</f>
        <v>-0.13151982890889147</v>
      </c>
      <c r="I24" s="214">
        <f>IFERROR('Form C'!I18/'Form C'!I118-1,"")</f>
        <v>-0.53968253968253976</v>
      </c>
      <c r="J24" s="214">
        <f>IFERROR('Form C'!J18/'Form C'!J118-1,"")</f>
        <v>0.11465833121333358</v>
      </c>
      <c r="K24" s="215">
        <f>IFERROR('Form C'!K18/'Form C'!K118-1,"")</f>
        <v>0.39736282376815946</v>
      </c>
    </row>
    <row r="25" spans="1:11">
      <c r="A25" s="32">
        <v>1.3</v>
      </c>
      <c r="B25" s="6" t="s">
        <v>101</v>
      </c>
      <c r="C25" s="145" t="str">
        <f>IFERROR('Form C'!C19/'Form C'!C119-1,"")</f>
        <v/>
      </c>
      <c r="D25" s="219" t="str">
        <f>IFERROR('Form C'!D19/'Form C'!D119-1,"")</f>
        <v/>
      </c>
      <c r="E25" s="150" t="str">
        <f>IFERROR('Form C'!E19/'Form C'!E119-1,"")</f>
        <v/>
      </c>
      <c r="F25" s="219" t="str">
        <f>IFERROR('Form C'!F19/'Form C'!F119-1,"")</f>
        <v/>
      </c>
      <c r="G25" s="219" t="str">
        <f>IFERROR('Form C'!G19/'Form C'!G119-1,"")</f>
        <v/>
      </c>
      <c r="H25" s="150" t="str">
        <f>IFERROR('Form C'!H19/'Form C'!H119-1,"")</f>
        <v/>
      </c>
      <c r="I25" s="219" t="str">
        <f>IFERROR('Form C'!I19/'Form C'!I119-1,"")</f>
        <v/>
      </c>
      <c r="J25" s="219" t="str">
        <f>IFERROR('Form C'!J19/'Form C'!J119-1,"")</f>
        <v/>
      </c>
      <c r="K25" s="150" t="str">
        <f>IFERROR('Form C'!K19/'Form C'!K119-1,"")</f>
        <v/>
      </c>
    </row>
    <row r="26" spans="1:11">
      <c r="A26" s="32"/>
      <c r="B26" s="6" t="s">
        <v>99</v>
      </c>
      <c r="C26" s="208">
        <f>IFERROR('Form C'!C20/'Form C'!C120-1,"")</f>
        <v>-8.7800958105394344E-2</v>
      </c>
      <c r="D26" s="212">
        <f>IFERROR('Form C'!D20/'Form C'!D120-1,"")</f>
        <v>7.9411225619345771E-2</v>
      </c>
      <c r="E26" s="207">
        <f>IFERROR('Form C'!E20/'Form C'!E120-1,"")</f>
        <v>-4.2791694143857306E-2</v>
      </c>
      <c r="F26" s="212">
        <f>IFERROR('Form C'!F20/'Form C'!F120-1,"")</f>
        <v>-8.8874878182329864E-2</v>
      </c>
      <c r="G26" s="212">
        <f>IFERROR('Form C'!G20/'Form C'!G120-1,"")</f>
        <v>7.2475782260439603E-2</v>
      </c>
      <c r="H26" s="207">
        <f>IFERROR('Form C'!H20/'Form C'!H120-1,"")</f>
        <v>-4.1959353046874592E-2</v>
      </c>
      <c r="I26" s="212">
        <f>IFERROR('Form C'!I20/'Form C'!I120-1,"")</f>
        <v>-5.9751972942502785E-2</v>
      </c>
      <c r="J26" s="212">
        <f>IFERROR('Form C'!J20/'Form C'!J120-1,"")</f>
        <v>0.10811723123792438</v>
      </c>
      <c r="K26" s="207">
        <f>IFERROR('Form C'!K20/'Form C'!K120-1,"")</f>
        <v>-0.39078141801443567</v>
      </c>
    </row>
    <row r="27" spans="1:11">
      <c r="A27" s="32"/>
      <c r="B27" s="6" t="s">
        <v>100</v>
      </c>
      <c r="C27" s="208">
        <f>IFERROR('Form C'!C21/'Form C'!C121-1,"")</f>
        <v>-0.1864899152925712</v>
      </c>
      <c r="D27" s="212">
        <f>IFERROR('Form C'!D21/'Form C'!D121-1,"")</f>
        <v>0.21000065808231971</v>
      </c>
      <c r="E27" s="207">
        <f>IFERROR('Form C'!E21/'Form C'!E121-1,"")</f>
        <v>1.3715528586368375E-2</v>
      </c>
      <c r="F27" s="212">
        <f>IFERROR('Form C'!F21/'Form C'!F121-1,"")</f>
        <v>-0.1864899152925712</v>
      </c>
      <c r="G27" s="212">
        <f>IFERROR('Form C'!G21/'Form C'!G121-1,"")</f>
        <v>0.21000065808231971</v>
      </c>
      <c r="H27" s="207">
        <f>IFERROR('Form C'!H21/'Form C'!H121-1,"")</f>
        <v>1.3715528586368375E-2</v>
      </c>
      <c r="I27" s="212" t="str">
        <f>IFERROR('Form C'!I21/'Form C'!I121-1,"")</f>
        <v/>
      </c>
      <c r="J27" s="212" t="str">
        <f>IFERROR('Form C'!J21/'Form C'!J121-1,"")</f>
        <v/>
      </c>
      <c r="K27" s="207" t="str">
        <f>IFERROR('Form C'!K21/'Form C'!K121-1,"")</f>
        <v/>
      </c>
    </row>
    <row r="28" spans="1:11">
      <c r="A28" s="32"/>
      <c r="B28" s="6" t="s">
        <v>137</v>
      </c>
      <c r="C28" s="208">
        <f>IFERROR('Form C'!C22/'Form C'!C122-1,"")</f>
        <v>-0.32010199280561669</v>
      </c>
      <c r="D28" s="212">
        <f>IFERROR('Form C'!D22/'Form C'!D122-1,"")</f>
        <v>2.0486731523202462E-2</v>
      </c>
      <c r="E28" s="207">
        <f>IFERROR('Form C'!E22/'Form C'!E122-1,"")</f>
        <v>-0.45257750249615503</v>
      </c>
      <c r="F28" s="212">
        <f>IFERROR('Form C'!F22/'Form C'!F122-1,"")</f>
        <v>-0.32365562708364104</v>
      </c>
      <c r="G28" s="212">
        <f>IFERROR('Form C'!G22/'Form C'!G122-1,"")</f>
        <v>-9.4083356194199608E-2</v>
      </c>
      <c r="H28" s="207">
        <f>IFERROR('Form C'!H22/'Form C'!H122-1,"")</f>
        <v>-0.4526917596541824</v>
      </c>
      <c r="I28" s="212">
        <f>IFERROR('Form C'!I22/'Form C'!I122-1,"")</f>
        <v>11</v>
      </c>
      <c r="J28" s="212">
        <f>IFERROR('Form C'!J22/'Form C'!J122-1,"")</f>
        <v>-70906.243853090229</v>
      </c>
      <c r="K28" s="207">
        <f>IFERROR('Form C'!K22/'Form C'!K122-1,"")</f>
        <v>45.917903591686994</v>
      </c>
    </row>
    <row r="29" spans="1:11">
      <c r="A29" s="32"/>
      <c r="B29" s="6" t="s">
        <v>138</v>
      </c>
      <c r="C29" s="208">
        <f>IFERROR('Form C'!C23/'Form C'!C123-1,"")</f>
        <v>-0.29235887068557831</v>
      </c>
      <c r="D29" s="212">
        <f>IFERROR('Form C'!D23/'Form C'!D123-1,"")</f>
        <v>-3.7392064597891794E-2</v>
      </c>
      <c r="E29" s="207">
        <f>IFERROR('Form C'!E23/'Form C'!E123-1,"")</f>
        <v>-0.21693058278525723</v>
      </c>
      <c r="F29" s="212">
        <f>IFERROR('Form C'!F23/'Form C'!F123-1,"")</f>
        <v>-0.29235887068557831</v>
      </c>
      <c r="G29" s="212">
        <f>IFERROR('Form C'!G23/'Form C'!G123-1,"")</f>
        <v>-3.7392064597891794E-2</v>
      </c>
      <c r="H29" s="207">
        <f>IFERROR('Form C'!H23/'Form C'!H123-1,"")</f>
        <v>-0.21693058278525723</v>
      </c>
      <c r="I29" s="212" t="str">
        <f>IFERROR('Form C'!I23/'Form C'!I123-1,"")</f>
        <v/>
      </c>
      <c r="J29" s="212" t="str">
        <f>IFERROR('Form C'!J23/'Form C'!J123-1,"")</f>
        <v/>
      </c>
      <c r="K29" s="207" t="str">
        <f>IFERROR('Form C'!K23/'Form C'!K123-1,"")</f>
        <v/>
      </c>
    </row>
    <row r="30" spans="1:11">
      <c r="A30" s="32"/>
      <c r="B30" s="6" t="s">
        <v>139</v>
      </c>
      <c r="C30" s="213">
        <f>IFERROR('Form C'!C24/'Form C'!C124-1,"")</f>
        <v>-0.17594929465606157</v>
      </c>
      <c r="D30" s="214">
        <f>IFERROR('Form C'!D24/'Form C'!D124-1,"")</f>
        <v>0.15799452529558966</v>
      </c>
      <c r="E30" s="215">
        <f>IFERROR('Form C'!E24/'Form C'!E124-1,"")</f>
        <v>-4.3034823303079839E-2</v>
      </c>
      <c r="F30" s="214">
        <f>IFERROR('Form C'!F24/'Form C'!F124-1,"")</f>
        <v>-0.17685447960774547</v>
      </c>
      <c r="G30" s="214">
        <f>IFERROR('Form C'!G24/'Form C'!G124-1,"")</f>
        <v>0.15803809860843843</v>
      </c>
      <c r="H30" s="215">
        <f>IFERROR('Form C'!H24/'Form C'!H124-1,"")</f>
        <v>-4.2674005070620358E-2</v>
      </c>
      <c r="I30" s="214">
        <f>IFERROR('Form C'!I24/'Form C'!I124-1,"")</f>
        <v>-3.4870641169853722E-2</v>
      </c>
      <c r="J30" s="214">
        <f>IFERROR('Form C'!J24/'Form C'!J124-1,"")</f>
        <v>0.15738753817457574</v>
      </c>
      <c r="K30" s="215">
        <f>IFERROR('Form C'!K24/'Form C'!K124-1,"")</f>
        <v>-0.3884152980251282</v>
      </c>
    </row>
    <row r="31" spans="1:11">
      <c r="A31" s="32">
        <v>1.4</v>
      </c>
      <c r="B31" s="6" t="s">
        <v>128</v>
      </c>
      <c r="C31" s="145" t="str">
        <f>IFERROR('Form C'!C25/'Form C'!C125-1,"")</f>
        <v/>
      </c>
      <c r="D31" s="219" t="str">
        <f>IFERROR('Form C'!D25/'Form C'!D125-1,"")</f>
        <v/>
      </c>
      <c r="E31" s="150" t="str">
        <f>IFERROR('Form C'!E25/'Form C'!E125-1,"")</f>
        <v/>
      </c>
      <c r="F31" s="219" t="str">
        <f>IFERROR('Form C'!F25/'Form C'!F125-1,"")</f>
        <v/>
      </c>
      <c r="G31" s="219" t="str">
        <f>IFERROR('Form C'!G25/'Form C'!G125-1,"")</f>
        <v/>
      </c>
      <c r="H31" s="150" t="str">
        <f>IFERROR('Form C'!H25/'Form C'!H125-1,"")</f>
        <v/>
      </c>
      <c r="I31" s="219" t="str">
        <f>IFERROR('Form C'!I25/'Form C'!I125-1,"")</f>
        <v/>
      </c>
      <c r="J31" s="219" t="str">
        <f>IFERROR('Form C'!J25/'Form C'!J125-1,"")</f>
        <v/>
      </c>
      <c r="K31" s="150" t="str">
        <f>IFERROR('Form C'!K25/'Form C'!K125-1,"")</f>
        <v/>
      </c>
    </row>
    <row r="32" spans="1:11">
      <c r="A32" s="31"/>
      <c r="B32" s="6" t="s">
        <v>99</v>
      </c>
      <c r="C32" s="208" t="str">
        <f>IFERROR('Form C'!C26/'Form C'!C126-1,"")</f>
        <v/>
      </c>
      <c r="D32" s="212" t="str">
        <f>IFERROR('Form C'!D26/'Form C'!D126-1,"")</f>
        <v/>
      </c>
      <c r="E32" s="207" t="str">
        <f>IFERROR('Form C'!E26/'Form C'!E126-1,"")</f>
        <v/>
      </c>
      <c r="F32" s="212" t="str">
        <f>IFERROR('Form C'!F26/'Form C'!F126-1,"")</f>
        <v/>
      </c>
      <c r="G32" s="212" t="str">
        <f>IFERROR('Form C'!G26/'Form C'!G126-1,"")</f>
        <v/>
      </c>
      <c r="H32" s="207" t="str">
        <f>IFERROR('Form C'!H26/'Form C'!H126-1,"")</f>
        <v/>
      </c>
      <c r="I32" s="212" t="str">
        <f>IFERROR('Form C'!I26/'Form C'!I126-1,"")</f>
        <v/>
      </c>
      <c r="J32" s="212" t="str">
        <f>IFERROR('Form C'!J26/'Form C'!J126-1,"")</f>
        <v/>
      </c>
      <c r="K32" s="207" t="str">
        <f>IFERROR('Form C'!K26/'Form C'!K126-1,"")</f>
        <v/>
      </c>
    </row>
    <row r="33" spans="1:11">
      <c r="A33" s="31"/>
      <c r="B33" s="6" t="s">
        <v>100</v>
      </c>
      <c r="C33" s="208" t="str">
        <f>IFERROR('Form C'!C27/'Form C'!C127-1,"")</f>
        <v/>
      </c>
      <c r="D33" s="212" t="str">
        <f>IFERROR('Form C'!D27/'Form C'!D127-1,"")</f>
        <v/>
      </c>
      <c r="E33" s="207">
        <f>IFERROR('Form C'!E27/'Form C'!E127-1,"")</f>
        <v>5.2845366614609368E-2</v>
      </c>
      <c r="F33" s="212" t="str">
        <f>IFERROR('Form C'!F27/'Form C'!F127-1,"")</f>
        <v/>
      </c>
      <c r="G33" s="212" t="str">
        <f>IFERROR('Form C'!G27/'Form C'!G127-1,"")</f>
        <v/>
      </c>
      <c r="H33" s="207">
        <f>IFERROR('Form C'!H27/'Form C'!H127-1,"")</f>
        <v>5.2845366614609368E-2</v>
      </c>
      <c r="I33" s="212" t="str">
        <f>IFERROR('Form C'!I27/'Form C'!I127-1,"")</f>
        <v/>
      </c>
      <c r="J33" s="212" t="str">
        <f>IFERROR('Form C'!J27/'Form C'!J127-1,"")</f>
        <v/>
      </c>
      <c r="K33" s="207" t="str">
        <f>IFERROR('Form C'!K27/'Form C'!K127-1,"")</f>
        <v/>
      </c>
    </row>
    <row r="34" spans="1:11">
      <c r="A34" s="31"/>
      <c r="B34" s="6" t="s">
        <v>137</v>
      </c>
      <c r="C34" s="208" t="str">
        <f>IFERROR('Form C'!C28/'Form C'!C128-1,"")</f>
        <v/>
      </c>
      <c r="D34" s="212" t="str">
        <f>IFERROR('Form C'!D28/'Form C'!D128-1,"")</f>
        <v/>
      </c>
      <c r="E34" s="207" t="str">
        <f>IFERROR('Form C'!E28/'Form C'!E128-1,"")</f>
        <v/>
      </c>
      <c r="F34" s="212" t="str">
        <f>IFERROR('Form C'!F28/'Form C'!F128-1,"")</f>
        <v/>
      </c>
      <c r="G34" s="212" t="str">
        <f>IFERROR('Form C'!G28/'Form C'!G128-1,"")</f>
        <v/>
      </c>
      <c r="H34" s="207" t="str">
        <f>IFERROR('Form C'!H28/'Form C'!H128-1,"")</f>
        <v/>
      </c>
      <c r="I34" s="212" t="str">
        <f>IFERROR('Form C'!I28/'Form C'!I128-1,"")</f>
        <v/>
      </c>
      <c r="J34" s="212" t="str">
        <f>IFERROR('Form C'!J28/'Form C'!J128-1,"")</f>
        <v/>
      </c>
      <c r="K34" s="207" t="str">
        <f>IFERROR('Form C'!K28/'Form C'!K128-1,"")</f>
        <v/>
      </c>
    </row>
    <row r="35" spans="1:11">
      <c r="A35" s="31"/>
      <c r="B35" s="6" t="s">
        <v>138</v>
      </c>
      <c r="C35" s="208">
        <f>IFERROR('Form C'!C29/'Form C'!C129-1,"")</f>
        <v>-0.23076454458817552</v>
      </c>
      <c r="D35" s="212">
        <f>IFERROR('Form C'!D29/'Form C'!D129-1,"")</f>
        <v>-0.3876311956079812</v>
      </c>
      <c r="E35" s="207">
        <f>IFERROR('Form C'!E29/'Form C'!E129-1,"")</f>
        <v>-0.84682134802851738</v>
      </c>
      <c r="F35" s="212">
        <f>IFERROR('Form C'!F29/'Form C'!F129-1,"")</f>
        <v>-0.23076454458817552</v>
      </c>
      <c r="G35" s="212">
        <f>IFERROR('Form C'!G29/'Form C'!G129-1,"")</f>
        <v>-0.3876311956079812</v>
      </c>
      <c r="H35" s="207">
        <f>IFERROR('Form C'!H29/'Form C'!H129-1,"")</f>
        <v>-0.84682134802851738</v>
      </c>
      <c r="I35" s="212" t="str">
        <f>IFERROR('Form C'!I29/'Form C'!I129-1,"")</f>
        <v/>
      </c>
      <c r="J35" s="212" t="str">
        <f>IFERROR('Form C'!J29/'Form C'!J129-1,"")</f>
        <v/>
      </c>
      <c r="K35" s="207" t="str">
        <f>IFERROR('Form C'!K29/'Form C'!K129-1,"")</f>
        <v/>
      </c>
    </row>
    <row r="36" spans="1:11">
      <c r="A36" s="31"/>
      <c r="B36" s="6" t="s">
        <v>139</v>
      </c>
      <c r="C36" s="213">
        <f>IFERROR('Form C'!C30/'Form C'!C130-1,"")</f>
        <v>-0.23076084755773296</v>
      </c>
      <c r="D36" s="214">
        <f>IFERROR('Form C'!D30/'Form C'!D130-1,"")</f>
        <v>-0.38762540780180765</v>
      </c>
      <c r="E36" s="215">
        <f>IFERROR('Form C'!E30/'Form C'!E130-1,"")</f>
        <v>-0.84725694235168325</v>
      </c>
      <c r="F36" s="214">
        <f>IFERROR('Form C'!F30/'Form C'!F130-1,"")</f>
        <v>-0.23076084755773296</v>
      </c>
      <c r="G36" s="214">
        <f>IFERROR('Form C'!G30/'Form C'!G130-1,"")</f>
        <v>-0.38762540780180765</v>
      </c>
      <c r="H36" s="215">
        <f>IFERROR('Form C'!H30/'Form C'!H130-1,"")</f>
        <v>-0.84725694235168325</v>
      </c>
      <c r="I36" s="214" t="str">
        <f>IFERROR('Form C'!I30/'Form C'!I130-1,"")</f>
        <v/>
      </c>
      <c r="J36" s="214" t="str">
        <f>IFERROR('Form C'!J30/'Form C'!J130-1,"")</f>
        <v/>
      </c>
      <c r="K36" s="215" t="str">
        <f>IFERROR('Form C'!K30/'Form C'!K130-1,"")</f>
        <v/>
      </c>
    </row>
    <row r="37" spans="1:11">
      <c r="A37" s="31"/>
      <c r="B37" s="6"/>
      <c r="C37" s="220" t="str">
        <f>IFERROR('Form C'!C31/'Form C'!C131-1,"")</f>
        <v/>
      </c>
      <c r="D37" s="221" t="str">
        <f>IFERROR('Form C'!D31/'Form C'!D131-1,"")</f>
        <v/>
      </c>
      <c r="E37" s="222" t="str">
        <f>IFERROR('Form C'!E31/'Form C'!E131-1,"")</f>
        <v/>
      </c>
      <c r="F37" s="221" t="str">
        <f>IFERROR('Form C'!F31/'Form C'!F131-1,"")</f>
        <v/>
      </c>
      <c r="G37" s="221" t="str">
        <f>IFERROR('Form C'!G31/'Form C'!G131-1,"")</f>
        <v/>
      </c>
      <c r="H37" s="222" t="str">
        <f>IFERROR('Form C'!H31/'Form C'!H131-1,"")</f>
        <v/>
      </c>
      <c r="I37" s="221" t="str">
        <f>IFERROR('Form C'!I31/'Form C'!I131-1,"")</f>
        <v/>
      </c>
      <c r="J37" s="221" t="str">
        <f>IFERROR('Form C'!J31/'Form C'!J131-1,"")</f>
        <v/>
      </c>
      <c r="K37" s="222" t="str">
        <f>IFERROR('Form C'!K31/'Form C'!K131-1,"")</f>
        <v/>
      </c>
    </row>
    <row r="38" spans="1:11" ht="13.5" thickBot="1">
      <c r="A38" s="31" t="s">
        <v>102</v>
      </c>
      <c r="B38" s="6"/>
      <c r="C38" s="223">
        <f>IFERROR('Form C'!C32/'Form C'!C132-1,"")</f>
        <v>-9.8825468631895341E-2</v>
      </c>
      <c r="D38" s="224">
        <f>IFERROR('Form C'!D32/'Form C'!D132-1,"")</f>
        <v>-9.0800512151236967E-2</v>
      </c>
      <c r="E38" s="225">
        <f>IFERROR('Form C'!E32/'Form C'!E132-1,"")</f>
        <v>-6.4567737143176207E-2</v>
      </c>
      <c r="F38" s="224">
        <f>IFERROR('Form C'!F32/'Form C'!F132-1,"")</f>
        <v>-9.8845988355583447E-2</v>
      </c>
      <c r="G38" s="224">
        <f>IFERROR('Form C'!G32/'Form C'!G132-1,"")</f>
        <v>-9.2746056168940938E-2</v>
      </c>
      <c r="H38" s="225">
        <f>IFERROR('Form C'!H32/'Form C'!H132-1,"")</f>
        <v>-6.4468073079245181E-2</v>
      </c>
      <c r="I38" s="224">
        <f>IFERROR('Form C'!I32/'Form C'!I132-1,"")</f>
        <v>-1.3655462184873901E-2</v>
      </c>
      <c r="J38" s="224">
        <f>IFERROR('Form C'!J32/'Form C'!J132-1,"")</f>
        <v>0.15744715762603123</v>
      </c>
      <c r="K38" s="225">
        <f>IFERROR('Form C'!K32/'Form C'!K132-1,"")</f>
        <v>-0.37863041059222247</v>
      </c>
    </row>
    <row r="39" spans="1:11" ht="13.5" thickTop="1">
      <c r="A39" s="31"/>
      <c r="B39" s="6"/>
      <c r="C39" s="145" t="str">
        <f>IFERROR('Form C'!C33/'Form C'!C133-1,"")</f>
        <v/>
      </c>
      <c r="D39" s="219" t="str">
        <f>IFERROR('Form C'!D33/'Form C'!D133-1,"")</f>
        <v/>
      </c>
      <c r="E39" s="150" t="str">
        <f>IFERROR('Form C'!E33/'Form C'!E133-1,"")</f>
        <v/>
      </c>
      <c r="F39" s="219" t="str">
        <f>IFERROR('Form C'!F33/'Form C'!F133-1,"")</f>
        <v/>
      </c>
      <c r="G39" s="219" t="str">
        <f>IFERROR('Form C'!G33/'Form C'!G133-1,"")</f>
        <v/>
      </c>
      <c r="H39" s="150" t="str">
        <f>IFERROR('Form C'!H33/'Form C'!H133-1,"")</f>
        <v/>
      </c>
      <c r="I39" s="219" t="str">
        <f>IFERROR('Form C'!I33/'Form C'!I133-1,"")</f>
        <v/>
      </c>
      <c r="J39" s="219" t="str">
        <f>IFERROR('Form C'!J33/'Form C'!J133-1,"")</f>
        <v/>
      </c>
      <c r="K39" s="226" t="str">
        <f>IFERROR('Form C'!K33/'Form C'!K133-1,"")</f>
        <v/>
      </c>
    </row>
    <row r="40" spans="1:11">
      <c r="A40" s="31" t="s">
        <v>18</v>
      </c>
      <c r="B40" s="6" t="s">
        <v>103</v>
      </c>
      <c r="C40" s="208" t="str">
        <f>IFERROR('Form C'!C34/'Form C'!C134-1,"")</f>
        <v/>
      </c>
      <c r="D40" s="212" t="str">
        <f>IFERROR('Form C'!D34/'Form C'!D134-1,"")</f>
        <v/>
      </c>
      <c r="E40" s="227" t="str">
        <f>IFERROR('Form C'!E34/'Form C'!E134-1,"")</f>
        <v/>
      </c>
      <c r="F40" s="219" t="str">
        <f>IFERROR('Form C'!F34/'Form C'!F134-1,"")</f>
        <v/>
      </c>
      <c r="G40" s="219" t="str">
        <f>IFERROR('Form C'!G34/'Form C'!G134-1,"")</f>
        <v/>
      </c>
      <c r="H40" s="150" t="str">
        <f>IFERROR('Form C'!H34/'Form C'!H134-1,"")</f>
        <v/>
      </c>
      <c r="I40" s="219" t="str">
        <f>IFERROR('Form C'!I34/'Form C'!I134-1,"")</f>
        <v/>
      </c>
      <c r="J40" s="219" t="str">
        <f>IFERROR('Form C'!J34/'Form C'!J134-1,"")</f>
        <v/>
      </c>
      <c r="K40" s="150" t="str">
        <f>IFERROR('Form C'!K34/'Form C'!K134-1,"")</f>
        <v/>
      </c>
    </row>
    <row r="41" spans="1:11">
      <c r="A41" s="31">
        <v>2.1</v>
      </c>
      <c r="B41" s="6" t="s">
        <v>129</v>
      </c>
      <c r="C41" s="208" t="str">
        <f>IFERROR('Form C'!C35/'Form C'!C135-1,"")</f>
        <v/>
      </c>
      <c r="D41" s="212" t="str">
        <f>IFERROR('Form C'!D35/'Form C'!D135-1,"")</f>
        <v/>
      </c>
      <c r="E41" s="227" t="str">
        <f>IFERROR('Form C'!E35/'Form C'!E135-1,"")</f>
        <v/>
      </c>
      <c r="F41" s="219" t="str">
        <f>IFERROR('Form C'!F35/'Form C'!F135-1,"")</f>
        <v/>
      </c>
      <c r="G41" s="219" t="str">
        <f>IFERROR('Form C'!G35/'Form C'!G135-1,"")</f>
        <v/>
      </c>
      <c r="H41" s="150" t="str">
        <f>IFERROR('Form C'!H35/'Form C'!H135-1,"")</f>
        <v/>
      </c>
      <c r="I41" s="219" t="str">
        <f>IFERROR('Form C'!I35/'Form C'!I135-1,"")</f>
        <v/>
      </c>
      <c r="J41" s="219" t="str">
        <f>IFERROR('Form C'!J35/'Form C'!J135-1,"")</f>
        <v/>
      </c>
      <c r="K41" s="150" t="str">
        <f>IFERROR('Form C'!K35/'Form C'!K135-1,"")</f>
        <v/>
      </c>
    </row>
    <row r="42" spans="1:11">
      <c r="A42" s="31"/>
      <c r="B42" s="6" t="s">
        <v>99</v>
      </c>
      <c r="C42" s="208">
        <f>IFERROR('Form C'!C36/'Form C'!C136-1,"")</f>
        <v>-6.9685580332314978E-2</v>
      </c>
      <c r="D42" s="212">
        <f>IFERROR('Form C'!D36/'Form C'!D136-1,"")</f>
        <v>7.6972335477504705E-2</v>
      </c>
      <c r="E42" s="207">
        <f>IFERROR('Form C'!E36/'Form C'!E136-1,"")</f>
        <v>0.15643325136049624</v>
      </c>
      <c r="F42" s="212">
        <f>IFERROR('Form C'!F36/'Form C'!F136-1,"")</f>
        <v>-6.2858470453936999E-2</v>
      </c>
      <c r="G42" s="212">
        <f>IFERROR('Form C'!G36/'Form C'!G136-1,"")</f>
        <v>1.2241699742800316E-2</v>
      </c>
      <c r="H42" s="207">
        <f>IFERROR('Form C'!H36/'Form C'!H136-1,"")</f>
        <v>-0.19541751227977289</v>
      </c>
      <c r="I42" s="212">
        <f>IFERROR('Form C'!I36/'Form C'!I136-1,"")</f>
        <v>-8.0007096390131371E-2</v>
      </c>
      <c r="J42" s="212">
        <f>IFERROR('Form C'!J36/'Form C'!J136-1,"")</f>
        <v>0.1709028447359433</v>
      </c>
      <c r="K42" s="207">
        <f>IFERROR('Form C'!K36/'Form C'!K136-1,"")</f>
        <v>0.17334024243283563</v>
      </c>
    </row>
    <row r="43" spans="1:11">
      <c r="A43" s="31"/>
      <c r="B43" s="6" t="s">
        <v>100</v>
      </c>
      <c r="C43" s="208">
        <f>IFERROR('Form C'!C37/'Form C'!C137-1,"")</f>
        <v>0.23962678980847163</v>
      </c>
      <c r="D43" s="212">
        <f>IFERROR('Form C'!D37/'Form C'!D137-1,"")</f>
        <v>-6.4243230976349652E-3</v>
      </c>
      <c r="E43" s="207">
        <f>IFERROR('Form C'!E37/'Form C'!E137-1,"")</f>
        <v>-0.36620298241709326</v>
      </c>
      <c r="F43" s="212">
        <f>IFERROR('Form C'!F37/'Form C'!F137-1,"")</f>
        <v>0.24307587836533262</v>
      </c>
      <c r="G43" s="212">
        <f>IFERROR('Form C'!G37/'Form C'!G137-1,"")</f>
        <v>0.12697365081612566</v>
      </c>
      <c r="H43" s="207">
        <f>IFERROR('Form C'!H37/'Form C'!H137-1,"")</f>
        <v>-0.36620298241709326</v>
      </c>
      <c r="I43" s="212">
        <f>IFERROR('Form C'!I37/'Form C'!I137-1,"")</f>
        <v>0.16414141414141414</v>
      </c>
      <c r="J43" s="212">
        <f>IFERROR('Form C'!J37/'Form C'!J137-1,"")</f>
        <v>-0.42947682231730488</v>
      </c>
      <c r="K43" s="207" t="str">
        <f>IFERROR('Form C'!K37/'Form C'!K137-1,"")</f>
        <v/>
      </c>
    </row>
    <row r="44" spans="1:11">
      <c r="A44" s="31"/>
      <c r="B44" s="6" t="s">
        <v>137</v>
      </c>
      <c r="C44" s="208">
        <f>IFERROR('Form C'!C38/'Form C'!C138-1,"")</f>
        <v>0.12123992243178572</v>
      </c>
      <c r="D44" s="212">
        <f>IFERROR('Form C'!D38/'Form C'!D138-1,"")</f>
        <v>0.41705172416934722</v>
      </c>
      <c r="E44" s="207">
        <f>IFERROR('Form C'!E38/'Form C'!E138-1,"")</f>
        <v>0.82006114928553364</v>
      </c>
      <c r="F44" s="212">
        <f>IFERROR('Form C'!F38/'Form C'!F138-1,"")</f>
        <v>8.5106382978723305E-2</v>
      </c>
      <c r="G44" s="212">
        <f>IFERROR('Form C'!G38/'Form C'!G138-1,"")</f>
        <v>-0.11870577000120763</v>
      </c>
      <c r="H44" s="207">
        <f>IFERROR('Form C'!H38/'Form C'!H138-1,"")</f>
        <v>-1</v>
      </c>
      <c r="I44" s="212">
        <f>IFERROR('Form C'!I38/'Form C'!I138-1,"")</f>
        <v>0.12745420015305253</v>
      </c>
      <c r="J44" s="212">
        <f>IFERROR('Form C'!J38/'Form C'!J138-1,"")</f>
        <v>0.4560516195071278</v>
      </c>
      <c r="K44" s="207">
        <f>IFERROR('Form C'!K38/'Form C'!K138-1,"")</f>
        <v>0.8316815634464878</v>
      </c>
    </row>
    <row r="45" spans="1:11">
      <c r="A45" s="31"/>
      <c r="B45" s="6" t="s">
        <v>138</v>
      </c>
      <c r="C45" s="208">
        <f>IFERROR('Form C'!C39/'Form C'!C139-1,"")</f>
        <v>0.25</v>
      </c>
      <c r="D45" s="212">
        <f>IFERROR('Form C'!D39/'Form C'!D139-1,"")</f>
        <v>0.21267899825630487</v>
      </c>
      <c r="E45" s="207" t="str">
        <f>IFERROR('Form C'!E39/'Form C'!E139-1,"")</f>
        <v/>
      </c>
      <c r="F45" s="212">
        <f>IFERROR('Form C'!F39/'Form C'!F139-1,"")</f>
        <v>0.25</v>
      </c>
      <c r="G45" s="212">
        <f>IFERROR('Form C'!G39/'Form C'!G139-1,"")</f>
        <v>0.21267899825630487</v>
      </c>
      <c r="H45" s="207" t="str">
        <f>IFERROR('Form C'!H39/'Form C'!H139-1,"")</f>
        <v/>
      </c>
      <c r="I45" s="212" t="str">
        <f>IFERROR('Form C'!I39/'Form C'!I139-1,"")</f>
        <v/>
      </c>
      <c r="J45" s="212" t="str">
        <f>IFERROR('Form C'!J39/'Form C'!J139-1,"")</f>
        <v/>
      </c>
      <c r="K45" s="207" t="str">
        <f>IFERROR('Form C'!K39/'Form C'!K139-1,"")</f>
        <v/>
      </c>
    </row>
    <row r="46" spans="1:11">
      <c r="A46" s="31"/>
      <c r="B46" s="6" t="s">
        <v>139</v>
      </c>
      <c r="C46" s="213">
        <f>IFERROR('Form C'!C40/'Form C'!C140-1,"")</f>
        <v>4.580017282429294E-2</v>
      </c>
      <c r="D46" s="214">
        <f>IFERROR('Form C'!D40/'Form C'!D140-1,"")</f>
        <v>5.4345888640697115E-2</v>
      </c>
      <c r="E46" s="215">
        <f>IFERROR('Form C'!E40/'Form C'!E140-1,"")</f>
        <v>0.16535943294685351</v>
      </c>
      <c r="F46" s="214">
        <f>IFERROR('Form C'!F40/'Form C'!F140-1,"")</f>
        <v>8.3922799151920913E-2</v>
      </c>
      <c r="G46" s="214">
        <f>IFERROR('Form C'!G40/'Form C'!G140-1,"")</f>
        <v>6.737464722057207E-2</v>
      </c>
      <c r="H46" s="215">
        <f>IFERROR('Form C'!H40/'Form C'!H140-1,"")</f>
        <v>-0.32220667920827106</v>
      </c>
      <c r="I46" s="214">
        <f>IFERROR('Form C'!I40/'Form C'!I140-1,"")</f>
        <v>-5.1061448971070789E-2</v>
      </c>
      <c r="J46" s="214">
        <f>IFERROR('Form C'!J40/'Form C'!J140-1,"")</f>
        <v>3.0343349908037665E-2</v>
      </c>
      <c r="K46" s="215">
        <f>IFERROR('Form C'!K40/'Form C'!K140-1,"")</f>
        <v>0.2421178996987785</v>
      </c>
    </row>
    <row r="47" spans="1:11">
      <c r="A47" s="31">
        <v>2.2000000000000002</v>
      </c>
      <c r="B47" s="6" t="s">
        <v>130</v>
      </c>
      <c r="C47" s="208" t="str">
        <f>IFERROR('Form C'!C41/'Form C'!C141-1,"")</f>
        <v/>
      </c>
      <c r="D47" s="212" t="str">
        <f>IFERROR('Form C'!D41/'Form C'!D141-1,"")</f>
        <v/>
      </c>
      <c r="E47" s="227" t="str">
        <f>IFERROR('Form C'!E41/'Form C'!E141-1,"")</f>
        <v/>
      </c>
      <c r="F47" s="212" t="str">
        <f>IFERROR('Form C'!F41/'Form C'!F141-1,"")</f>
        <v/>
      </c>
      <c r="G47" s="212" t="str">
        <f>IFERROR('Form C'!G41/'Form C'!G141-1,"")</f>
        <v/>
      </c>
      <c r="H47" s="227" t="str">
        <f>IFERROR('Form C'!H41/'Form C'!H141-1,"")</f>
        <v/>
      </c>
      <c r="I47" s="212" t="str">
        <f>IFERROR('Form C'!I41/'Form C'!I141-1,"")</f>
        <v/>
      </c>
      <c r="J47" s="212" t="str">
        <f>IFERROR('Form C'!J41/'Form C'!J141-1,"")</f>
        <v/>
      </c>
      <c r="K47" s="227" t="str">
        <f>IFERROR('Form C'!K41/'Form C'!K141-1,"")</f>
        <v/>
      </c>
    </row>
    <row r="48" spans="1:11">
      <c r="A48" s="31"/>
      <c r="B48" s="6" t="s">
        <v>99</v>
      </c>
      <c r="C48" s="208">
        <f>IFERROR('Form C'!C42/'Form C'!C142-1,"")</f>
        <v>-0.26561083010937214</v>
      </c>
      <c r="D48" s="212">
        <f>IFERROR('Form C'!D42/'Form C'!D142-1,"")</f>
        <v>2.5298963879934133E-2</v>
      </c>
      <c r="E48" s="207" t="str">
        <f>IFERROR('Form C'!E42/'Form C'!E142-1,"")</f>
        <v/>
      </c>
      <c r="F48" s="212">
        <f>IFERROR('Form C'!F42/'Form C'!F142-1,"")</f>
        <v>-0.26561083010937214</v>
      </c>
      <c r="G48" s="212">
        <f>IFERROR('Form C'!G42/'Form C'!G142-1,"")</f>
        <v>2.5298963879934133E-2</v>
      </c>
      <c r="H48" s="207" t="str">
        <f>IFERROR('Form C'!H42/'Form C'!H142-1,"")</f>
        <v/>
      </c>
      <c r="I48" s="212" t="str">
        <f>IFERROR('Form C'!I42/'Form C'!I142-1,"")</f>
        <v/>
      </c>
      <c r="J48" s="212" t="str">
        <f>IFERROR('Form C'!J42/'Form C'!J142-1,"")</f>
        <v/>
      </c>
      <c r="K48" s="207" t="str">
        <f>IFERROR('Form C'!K42/'Form C'!K142-1,"")</f>
        <v/>
      </c>
    </row>
    <row r="49" spans="1:11">
      <c r="A49" s="31"/>
      <c r="B49" s="6" t="s">
        <v>100</v>
      </c>
      <c r="C49" s="208">
        <f>IFERROR('Form C'!C43/'Form C'!C143-1,"")</f>
        <v>-0.20779806257367728</v>
      </c>
      <c r="D49" s="212">
        <f>IFERROR('Form C'!D43/'Form C'!D143-1,"")</f>
        <v>0.1726578033371533</v>
      </c>
      <c r="E49" s="207" t="str">
        <f>IFERROR('Form C'!E43/'Form C'!E143-1,"")</f>
        <v/>
      </c>
      <c r="F49" s="212">
        <f>IFERROR('Form C'!F43/'Form C'!F143-1,"")</f>
        <v>-0.20779806257367728</v>
      </c>
      <c r="G49" s="212">
        <f>IFERROR('Form C'!G43/'Form C'!G143-1,"")</f>
        <v>0.1726578033371533</v>
      </c>
      <c r="H49" s="207" t="str">
        <f>IFERROR('Form C'!H43/'Form C'!H143-1,"")</f>
        <v/>
      </c>
      <c r="I49" s="212" t="str">
        <f>IFERROR('Form C'!I43/'Form C'!I143-1,"")</f>
        <v/>
      </c>
      <c r="J49" s="212" t="str">
        <f>IFERROR('Form C'!J43/'Form C'!J143-1,"")</f>
        <v/>
      </c>
      <c r="K49" s="207" t="str">
        <f>IFERROR('Form C'!K43/'Form C'!K143-1,"")</f>
        <v/>
      </c>
    </row>
    <row r="50" spans="1:11">
      <c r="A50" s="31"/>
      <c r="B50" s="6" t="s">
        <v>137</v>
      </c>
      <c r="C50" s="208">
        <f>IFERROR('Form C'!C44/'Form C'!C144-1,"")</f>
        <v>0.62962962962962954</v>
      </c>
      <c r="D50" s="212">
        <f>IFERROR('Form C'!D44/'Form C'!D144-1,"")</f>
        <v>1.5944623256747721</v>
      </c>
      <c r="E50" s="207" t="str">
        <f>IFERROR('Form C'!E44/'Form C'!E144-1,"")</f>
        <v/>
      </c>
      <c r="F50" s="212">
        <f>IFERROR('Form C'!F44/'Form C'!F144-1,"")</f>
        <v>0.62962962962962954</v>
      </c>
      <c r="G50" s="212">
        <f>IFERROR('Form C'!G44/'Form C'!G144-1,"")</f>
        <v>1.5944623256747721</v>
      </c>
      <c r="H50" s="207" t="str">
        <f>IFERROR('Form C'!H44/'Form C'!H144-1,"")</f>
        <v/>
      </c>
      <c r="I50" s="212" t="str">
        <f>IFERROR('Form C'!I44/'Form C'!I144-1,"")</f>
        <v/>
      </c>
      <c r="J50" s="212" t="str">
        <f>IFERROR('Form C'!J44/'Form C'!J144-1,"")</f>
        <v/>
      </c>
      <c r="K50" s="207" t="str">
        <f>IFERROR('Form C'!K44/'Form C'!K144-1,"")</f>
        <v/>
      </c>
    </row>
    <row r="51" spans="1:11">
      <c r="A51" s="31"/>
      <c r="B51" s="6" t="s">
        <v>138</v>
      </c>
      <c r="C51" s="208">
        <f>IFERROR('Form C'!C45/'Form C'!C145-1,"")</f>
        <v>-0.4481927710843373</v>
      </c>
      <c r="D51" s="212">
        <f>IFERROR('Form C'!D45/'Form C'!D145-1,"")</f>
        <v>2.0304308467403054E-2</v>
      </c>
      <c r="E51" s="207" t="str">
        <f>IFERROR('Form C'!E45/'Form C'!E145-1,"")</f>
        <v/>
      </c>
      <c r="F51" s="212">
        <f>IFERROR('Form C'!F45/'Form C'!F145-1,"")</f>
        <v>-0.4481927710843373</v>
      </c>
      <c r="G51" s="212">
        <f>IFERROR('Form C'!G45/'Form C'!G145-1,"")</f>
        <v>2.0304308467403054E-2</v>
      </c>
      <c r="H51" s="207" t="str">
        <f>IFERROR('Form C'!H45/'Form C'!H145-1,"")</f>
        <v/>
      </c>
      <c r="I51" s="212" t="str">
        <f>IFERROR('Form C'!I45/'Form C'!I145-1,"")</f>
        <v/>
      </c>
      <c r="J51" s="212" t="str">
        <f>IFERROR('Form C'!J45/'Form C'!J145-1,"")</f>
        <v/>
      </c>
      <c r="K51" s="207" t="str">
        <f>IFERROR('Form C'!K45/'Form C'!K145-1,"")</f>
        <v/>
      </c>
    </row>
    <row r="52" spans="1:11">
      <c r="A52" s="31"/>
      <c r="B52" s="6" t="s">
        <v>139</v>
      </c>
      <c r="C52" s="213">
        <f>IFERROR('Form C'!C46/'Form C'!C146-1,"")</f>
        <v>-0.25785862168692164</v>
      </c>
      <c r="D52" s="214">
        <f>IFERROR('Form C'!D46/'Form C'!D146-1,"")</f>
        <v>0.10535140510825691</v>
      </c>
      <c r="E52" s="215" t="str">
        <f>IFERROR('Form C'!E46/'Form C'!E146-1,"")</f>
        <v/>
      </c>
      <c r="F52" s="214">
        <f>IFERROR('Form C'!F46/'Form C'!F146-1,"")</f>
        <v>-0.25785862168692164</v>
      </c>
      <c r="G52" s="214">
        <f>IFERROR('Form C'!G46/'Form C'!G146-1,"")</f>
        <v>0.10535140510825691</v>
      </c>
      <c r="H52" s="215" t="str">
        <f>IFERROR('Form C'!H46/'Form C'!H146-1,"")</f>
        <v/>
      </c>
      <c r="I52" s="214" t="str">
        <f>IFERROR('Form C'!I46/'Form C'!I146-1,"")</f>
        <v/>
      </c>
      <c r="J52" s="214" t="str">
        <f>IFERROR('Form C'!J46/'Form C'!J146-1,"")</f>
        <v/>
      </c>
      <c r="K52" s="215" t="str">
        <f>IFERROR('Form C'!K46/'Form C'!K146-1,"")</f>
        <v/>
      </c>
    </row>
    <row r="53" spans="1:11">
      <c r="A53" s="31">
        <v>2.2999999999999998</v>
      </c>
      <c r="B53" s="6" t="s">
        <v>101</v>
      </c>
      <c r="C53" s="208" t="str">
        <f>IFERROR('Form C'!C47/'Form C'!C147-1,"")</f>
        <v/>
      </c>
      <c r="D53" s="212" t="str">
        <f>IFERROR('Form C'!D47/'Form C'!D147-1,"")</f>
        <v/>
      </c>
      <c r="E53" s="227" t="str">
        <f>IFERROR('Form C'!E47/'Form C'!E147-1,"")</f>
        <v/>
      </c>
      <c r="F53" s="212" t="str">
        <f>IFERROR('Form C'!F47/'Form C'!F147-1,"")</f>
        <v/>
      </c>
      <c r="G53" s="212" t="str">
        <f>IFERROR('Form C'!G47/'Form C'!G147-1,"")</f>
        <v/>
      </c>
      <c r="H53" s="227" t="str">
        <f>IFERROR('Form C'!H47/'Form C'!H147-1,"")</f>
        <v/>
      </c>
      <c r="I53" s="212" t="str">
        <f>IFERROR('Form C'!I47/'Form C'!I147-1,"")</f>
        <v/>
      </c>
      <c r="J53" s="212" t="str">
        <f>IFERROR('Form C'!J47/'Form C'!J147-1,"")</f>
        <v/>
      </c>
      <c r="K53" s="227" t="str">
        <f>IFERROR('Form C'!K47/'Form C'!K147-1,"")</f>
        <v/>
      </c>
    </row>
    <row r="54" spans="1:11">
      <c r="A54" s="31"/>
      <c r="B54" s="6" t="s">
        <v>99</v>
      </c>
      <c r="C54" s="208">
        <f>IFERROR('Form C'!C48/'Form C'!C148-1,"")</f>
        <v>-0.12455040668916861</v>
      </c>
      <c r="D54" s="212">
        <f>IFERROR('Form C'!D48/'Form C'!D148-1,"")</f>
        <v>-0.12734362568747304</v>
      </c>
      <c r="E54" s="207">
        <f>IFERROR('Form C'!E48/'Form C'!E148-1,"")</f>
        <v>0.47563103544797136</v>
      </c>
      <c r="F54" s="212">
        <f>IFERROR('Form C'!F48/'Form C'!F148-1,"")</f>
        <v>-0.16157598863490685</v>
      </c>
      <c r="G54" s="212">
        <f>IFERROR('Form C'!G48/'Form C'!G148-1,"")</f>
        <v>-0.14183424221545426</v>
      </c>
      <c r="H54" s="207">
        <f>IFERROR('Form C'!H48/'Form C'!H148-1,"")</f>
        <v>0.17201757303933696</v>
      </c>
      <c r="I54" s="212">
        <f>IFERROR('Form C'!I48/'Form C'!I148-1,"")</f>
        <v>0.13196814562002279</v>
      </c>
      <c r="J54" s="212">
        <f>IFERROR('Form C'!J48/'Form C'!J148-1,"")</f>
        <v>-7.3426620121568309E-2</v>
      </c>
      <c r="K54" s="207">
        <f>IFERROR('Form C'!K48/'Form C'!K148-1,"")</f>
        <v>1.1547352024722328</v>
      </c>
    </row>
    <row r="55" spans="1:11">
      <c r="A55" s="31"/>
      <c r="B55" s="6" t="s">
        <v>100</v>
      </c>
      <c r="C55" s="208">
        <f>IFERROR('Form C'!C49/'Form C'!C149-1,"")</f>
        <v>-8.9707177868027621E-2</v>
      </c>
      <c r="D55" s="212">
        <f>IFERROR('Form C'!D49/'Form C'!D149-1,"")</f>
        <v>-0.10396608343483882</v>
      </c>
      <c r="E55" s="207">
        <f>IFERROR('Form C'!E49/'Form C'!E149-1,"")</f>
        <v>-2.1742582516989351E-2</v>
      </c>
      <c r="F55" s="212">
        <f>IFERROR('Form C'!F49/'Form C'!F149-1,"")</f>
        <v>-8.9707177868027621E-2</v>
      </c>
      <c r="G55" s="212">
        <f>IFERROR('Form C'!G49/'Form C'!G149-1,"")</f>
        <v>-0.10396608343483882</v>
      </c>
      <c r="H55" s="207">
        <f>IFERROR('Form C'!H49/'Form C'!H149-1,"")</f>
        <v>-2.1742582516989351E-2</v>
      </c>
      <c r="I55" s="212" t="str">
        <f>IFERROR('Form C'!I49/'Form C'!I149-1,"")</f>
        <v/>
      </c>
      <c r="J55" s="212" t="str">
        <f>IFERROR('Form C'!J49/'Form C'!J149-1,"")</f>
        <v/>
      </c>
      <c r="K55" s="207" t="str">
        <f>IFERROR('Form C'!K49/'Form C'!K149-1,"")</f>
        <v/>
      </c>
    </row>
    <row r="56" spans="1:11">
      <c r="A56" s="31"/>
      <c r="B56" s="6" t="s">
        <v>137</v>
      </c>
      <c r="C56" s="208">
        <f>IFERROR('Form C'!C50/'Form C'!C150-1,"")</f>
        <v>1.9207920792079207</v>
      </c>
      <c r="D56" s="212">
        <f>IFERROR('Form C'!D50/'Form C'!D150-1,"")</f>
        <v>8.8650215348193395E-2</v>
      </c>
      <c r="E56" s="207">
        <f>IFERROR('Form C'!E50/'Form C'!E150-1,"")</f>
        <v>5.2069800441338732</v>
      </c>
      <c r="F56" s="212">
        <f>IFERROR('Form C'!F50/'Form C'!F150-1,"")</f>
        <v>1.6071428571428572</v>
      </c>
      <c r="G56" s="212">
        <f>IFERROR('Form C'!G50/'Form C'!G150-1,"")</f>
        <v>-0.15811545882425093</v>
      </c>
      <c r="H56" s="207">
        <f>IFERROR('Form C'!H50/'Form C'!H150-1,"")</f>
        <v>-0.87090842221404929</v>
      </c>
      <c r="I56" s="212">
        <f>IFERROR('Form C'!I50/'Form C'!I150-1,"")</f>
        <v>3.4705882352941178</v>
      </c>
      <c r="J56" s="212" t="str">
        <f>IFERROR('Form C'!J50/'Form C'!J150-1,"")</f>
        <v/>
      </c>
      <c r="K56" s="207" t="str">
        <f>IFERROR('Form C'!K50/'Form C'!K150-1,"")</f>
        <v/>
      </c>
    </row>
    <row r="57" spans="1:11">
      <c r="A57" s="31"/>
      <c r="B57" s="6" t="s">
        <v>138</v>
      </c>
      <c r="C57" s="208">
        <f>IFERROR('Form C'!C51/'Form C'!C151-1,"")</f>
        <v>-0.23857868020304573</v>
      </c>
      <c r="D57" s="212">
        <f>IFERROR('Form C'!D51/'Form C'!D151-1,"")</f>
        <v>0.11859613721839946</v>
      </c>
      <c r="E57" s="207" t="str">
        <f>IFERROR('Form C'!E51/'Form C'!E151-1,"")</f>
        <v/>
      </c>
      <c r="F57" s="212">
        <f>IFERROR('Form C'!F51/'Form C'!F151-1,"")</f>
        <v>-0.23857868020304573</v>
      </c>
      <c r="G57" s="212">
        <f>IFERROR('Form C'!G51/'Form C'!G151-1,"")</f>
        <v>0.11859613721839946</v>
      </c>
      <c r="H57" s="207" t="str">
        <f>IFERROR('Form C'!H51/'Form C'!H151-1,"")</f>
        <v/>
      </c>
      <c r="I57" s="212" t="str">
        <f>IFERROR('Form C'!I51/'Form C'!I151-1,"")</f>
        <v/>
      </c>
      <c r="J57" s="212" t="str">
        <f>IFERROR('Form C'!J51/'Form C'!J151-1,"")</f>
        <v/>
      </c>
      <c r="K57" s="207" t="str">
        <f>IFERROR('Form C'!K51/'Form C'!K151-1,"")</f>
        <v/>
      </c>
    </row>
    <row r="58" spans="1:11">
      <c r="A58" s="31"/>
      <c r="B58" s="6" t="s">
        <v>139</v>
      </c>
      <c r="C58" s="213">
        <f>IFERROR('Form C'!C52/'Form C'!C152-1,"")</f>
        <v>-9.4011250304609328E-2</v>
      </c>
      <c r="D58" s="214">
        <f>IFERROR('Form C'!D52/'Form C'!D152-1,"")</f>
        <v>-0.11160293394786747</v>
      </c>
      <c r="E58" s="215">
        <f>IFERROR('Form C'!E52/'Form C'!E152-1,"")</f>
        <v>0.20228013309443549</v>
      </c>
      <c r="F58" s="214">
        <f>IFERROR('Form C'!F52/'Form C'!F152-1,"")</f>
        <v>-0.11111691684277092</v>
      </c>
      <c r="G58" s="214">
        <f>IFERROR('Form C'!G52/'Form C'!G152-1,"")</f>
        <v>-0.11867778976559196</v>
      </c>
      <c r="H58" s="215">
        <f>IFERROR('Form C'!H52/'Form C'!H152-1,"")</f>
        <v>2.8214762079289191E-2</v>
      </c>
      <c r="I58" s="214">
        <f>IFERROR('Form C'!I52/'Form C'!I152-1,"")</f>
        <v>0.1953125</v>
      </c>
      <c r="J58" s="214">
        <f>IFERROR('Form C'!J52/'Form C'!J152-1,"")</f>
        <v>-5.6278803159933388E-2</v>
      </c>
      <c r="K58" s="215">
        <f>IFERROR('Form C'!K52/'Form C'!K152-1,"")</f>
        <v>1.5297684137008249</v>
      </c>
    </row>
    <row r="59" spans="1:11">
      <c r="A59" s="31">
        <v>2.4</v>
      </c>
      <c r="B59" s="6" t="s">
        <v>131</v>
      </c>
      <c r="C59" s="208" t="str">
        <f>IFERROR('Form C'!C53/'Form C'!C153-1,"")</f>
        <v/>
      </c>
      <c r="D59" s="212" t="str">
        <f>IFERROR('Form C'!D53/'Form C'!D153-1,"")</f>
        <v/>
      </c>
      <c r="E59" s="227" t="str">
        <f>IFERROR('Form C'!E53/'Form C'!E153-1,"")</f>
        <v/>
      </c>
      <c r="F59" s="212" t="str">
        <f>IFERROR('Form C'!F53/'Form C'!F153-1,"")</f>
        <v/>
      </c>
      <c r="G59" s="212" t="str">
        <f>IFERROR('Form C'!G53/'Form C'!G153-1,"")</f>
        <v/>
      </c>
      <c r="H59" s="227" t="str">
        <f>IFERROR('Form C'!H53/'Form C'!H153-1,"")</f>
        <v/>
      </c>
      <c r="I59" s="212" t="str">
        <f>IFERROR('Form C'!I53/'Form C'!I153-1,"")</f>
        <v/>
      </c>
      <c r="J59" s="212" t="str">
        <f>IFERROR('Form C'!J53/'Form C'!J153-1,"")</f>
        <v/>
      </c>
      <c r="K59" s="227" t="str">
        <f>IFERROR('Form C'!K53/'Form C'!K153-1,"")</f>
        <v/>
      </c>
    </row>
    <row r="60" spans="1:11">
      <c r="A60" s="31"/>
      <c r="B60" s="6" t="s">
        <v>99</v>
      </c>
      <c r="C60" s="208">
        <f>IFERROR('Form C'!C54/'Form C'!C154-1,"")</f>
        <v>-9.2610759863092862E-2</v>
      </c>
      <c r="D60" s="212">
        <f>IFERROR('Form C'!D54/'Form C'!D154-1,"")</f>
        <v>-0.34436588729980211</v>
      </c>
      <c r="E60" s="207">
        <f>IFERROR('Form C'!E54/'Form C'!E154-1,"")</f>
        <v>0.24768241934695268</v>
      </c>
      <c r="F60" s="212">
        <f>IFERROR('Form C'!F54/'Form C'!F154-1,"")</f>
        <v>-0.14337485354990931</v>
      </c>
      <c r="G60" s="212">
        <f>IFERROR('Form C'!G54/'Form C'!G154-1,"")</f>
        <v>-0.37672200728681471</v>
      </c>
      <c r="H60" s="207">
        <f>IFERROR('Form C'!H54/'Form C'!H154-1,"")</f>
        <v>-0.14931972789115644</v>
      </c>
      <c r="I60" s="212">
        <f>IFERROR('Form C'!I54/'Form C'!I154-1,"")</f>
        <v>0.12585233733527312</v>
      </c>
      <c r="J60" s="212">
        <f>IFERROR('Form C'!J54/'Form C'!J154-1,"")</f>
        <v>6.256909705594671E-2</v>
      </c>
      <c r="K60" s="207">
        <f>IFERROR('Form C'!K54/'Form C'!K154-1,"")</f>
        <v>0.38995071260794534</v>
      </c>
    </row>
    <row r="61" spans="1:11">
      <c r="A61" s="31"/>
      <c r="B61" s="6" t="s">
        <v>100</v>
      </c>
      <c r="C61" s="208">
        <f>IFERROR('Form C'!C55/'Form C'!C155-1,"")</f>
        <v>1.0940260876192154E-2</v>
      </c>
      <c r="D61" s="212">
        <f>IFERROR('Form C'!D55/'Form C'!D155-1,"")</f>
        <v>1.5981926671350344E-2</v>
      </c>
      <c r="E61" s="207">
        <f>IFERROR('Form C'!E55/'Form C'!E155-1,"")</f>
        <v>2.6313413660196536</v>
      </c>
      <c r="F61" s="212">
        <f>IFERROR('Form C'!F55/'Form C'!F155-1,"")</f>
        <v>9.4423129830116803E-3</v>
      </c>
      <c r="G61" s="212">
        <f>IFERROR('Form C'!G55/'Form C'!G155-1,"")</f>
        <v>-6.2057502767958184E-3</v>
      </c>
      <c r="H61" s="207">
        <f>IFERROR('Form C'!H55/'Form C'!H155-1,"")</f>
        <v>2.6313413660196536</v>
      </c>
      <c r="I61" s="212">
        <f>IFERROR('Form C'!I55/'Form C'!I155-1,"")</f>
        <v>0.5</v>
      </c>
      <c r="J61" s="212">
        <f>IFERROR('Form C'!J55/'Form C'!J155-1,"")</f>
        <v>30.538549837382821</v>
      </c>
      <c r="K61" s="207" t="str">
        <f>IFERROR('Form C'!K55/'Form C'!K155-1,"")</f>
        <v/>
      </c>
    </row>
    <row r="62" spans="1:11">
      <c r="A62" s="31"/>
      <c r="B62" s="6" t="s">
        <v>137</v>
      </c>
      <c r="C62" s="208">
        <f>IFERROR('Form C'!C56/'Form C'!C156-1,"")</f>
        <v>0.32792388785378379</v>
      </c>
      <c r="D62" s="212">
        <f>IFERROR('Form C'!D56/'Form C'!D156-1,"")</f>
        <v>8.2119036193341044E-2</v>
      </c>
      <c r="E62" s="207">
        <f>IFERROR('Form C'!E56/'Form C'!E156-1,"")</f>
        <v>1.6088456695544546</v>
      </c>
      <c r="F62" s="212">
        <f>IFERROR('Form C'!F56/'Form C'!F156-1,"")</f>
        <v>-0.2927525204489253</v>
      </c>
      <c r="G62" s="212">
        <f>IFERROR('Form C'!G56/'Form C'!G156-1,"")</f>
        <v>-0.17998288975447085</v>
      </c>
      <c r="H62" s="207">
        <f>IFERROR('Form C'!H56/'Form C'!H156-1,"")</f>
        <v>-0.33143411943661838</v>
      </c>
      <c r="I62" s="212">
        <f>IFERROR('Form C'!I56/'Form C'!I156-1,"")</f>
        <v>0.35714023171864273</v>
      </c>
      <c r="J62" s="212">
        <f>IFERROR('Form C'!J56/'Form C'!J156-1,"")</f>
        <v>0.38219365933570892</v>
      </c>
      <c r="K62" s="207">
        <f>IFERROR('Form C'!K56/'Form C'!K156-1,"")</f>
        <v>2.2317910654827968</v>
      </c>
    </row>
    <row r="63" spans="1:11">
      <c r="A63" s="31"/>
      <c r="B63" s="6" t="s">
        <v>138</v>
      </c>
      <c r="C63" s="208">
        <f>IFERROR('Form C'!C57/'Form C'!C157-1,"")</f>
        <v>-0.31942114947537292</v>
      </c>
      <c r="D63" s="212">
        <f>IFERROR('Form C'!D57/'Form C'!D157-1,"")</f>
        <v>-0.31682705183837856</v>
      </c>
      <c r="E63" s="207" t="str">
        <f>IFERROR('Form C'!E57/'Form C'!E157-1,"")</f>
        <v/>
      </c>
      <c r="F63" s="212">
        <f>IFERROR('Form C'!F57/'Form C'!F157-1,"")</f>
        <v>-0.31942114947537292</v>
      </c>
      <c r="G63" s="212">
        <f>IFERROR('Form C'!G57/'Form C'!G157-1,"")</f>
        <v>-0.31682705183837856</v>
      </c>
      <c r="H63" s="207" t="str">
        <f>IFERROR('Form C'!H57/'Form C'!H157-1,"")</f>
        <v/>
      </c>
      <c r="I63" s="212" t="str">
        <f>IFERROR('Form C'!I57/'Form C'!I157-1,"")</f>
        <v/>
      </c>
      <c r="J63" s="212" t="str">
        <f>IFERROR('Form C'!J57/'Form C'!J157-1,"")</f>
        <v/>
      </c>
      <c r="K63" s="207" t="str">
        <f>IFERROR('Form C'!K57/'Form C'!K157-1,"")</f>
        <v/>
      </c>
    </row>
    <row r="64" spans="1:11">
      <c r="A64" s="31"/>
      <c r="B64" s="6" t="s">
        <v>139</v>
      </c>
      <c r="C64" s="213">
        <f>IFERROR('Form C'!C58/'Form C'!C158-1,"")</f>
        <v>-3.6958546005992021E-2</v>
      </c>
      <c r="D64" s="214">
        <f>IFERROR('Form C'!D58/'Form C'!D158-1,"")</f>
        <v>-0.25853218174704995</v>
      </c>
      <c r="E64" s="215">
        <f>IFERROR('Form C'!E58/'Form C'!E158-1,"")</f>
        <v>0.71773416959263536</v>
      </c>
      <c r="F64" s="214">
        <f>IFERROR('Form C'!F58/'Form C'!F158-1,"")</f>
        <v>-8.2141211876111231E-2</v>
      </c>
      <c r="G64" s="214">
        <f>IFERROR('Form C'!G58/'Form C'!G158-1,"")</f>
        <v>-0.28452962082319477</v>
      </c>
      <c r="H64" s="215">
        <f>IFERROR('Form C'!H58/'Form C'!H158-1,"")</f>
        <v>0.74116429750826995</v>
      </c>
      <c r="I64" s="214">
        <f>IFERROR('Form C'!I58/'Form C'!I158-1,"")</f>
        <v>0.20446350110112688</v>
      </c>
      <c r="J64" s="214">
        <f>IFERROR('Form C'!J58/'Form C'!J158-1,"")</f>
        <v>0.16581845308319587</v>
      </c>
      <c r="K64" s="215">
        <f>IFERROR('Form C'!K58/'Form C'!K158-1,"")</f>
        <v>0.70547828979641181</v>
      </c>
    </row>
    <row r="65" spans="1:11">
      <c r="A65" s="31"/>
      <c r="B65" s="6"/>
      <c r="C65" s="208" t="str">
        <f>IFERROR('Form C'!C59/'Form C'!C159-1,"")</f>
        <v/>
      </c>
      <c r="D65" s="212" t="str">
        <f>IFERROR('Form C'!D59/'Form C'!D159-1,"")</f>
        <v/>
      </c>
      <c r="E65" s="227" t="str">
        <f>IFERROR('Form C'!E59/'Form C'!E159-1,"")</f>
        <v/>
      </c>
      <c r="F65" s="212" t="str">
        <f>IFERROR('Form C'!F59/'Form C'!F159-1,"")</f>
        <v/>
      </c>
      <c r="G65" s="212" t="str">
        <f>IFERROR('Form C'!G59/'Form C'!G159-1,"")</f>
        <v/>
      </c>
      <c r="H65" s="227" t="str">
        <f>IFERROR('Form C'!H59/'Form C'!H159-1,"")</f>
        <v/>
      </c>
      <c r="I65" s="212" t="str">
        <f>IFERROR('Form C'!I59/'Form C'!I159-1,"")</f>
        <v/>
      </c>
      <c r="J65" s="212" t="str">
        <f>IFERROR('Form C'!J59/'Form C'!J159-1,"")</f>
        <v/>
      </c>
      <c r="K65" s="227" t="str">
        <f>IFERROR('Form C'!K59/'Form C'!K159-1,"")</f>
        <v/>
      </c>
    </row>
    <row r="66" spans="1:11" ht="13.5" thickBot="1">
      <c r="A66" s="31" t="s">
        <v>104</v>
      </c>
      <c r="B66" s="6"/>
      <c r="C66" s="223">
        <f>IFERROR('Form C'!C60/'Form C'!C160-1,"")</f>
        <v>-4.0115893231827626E-2</v>
      </c>
      <c r="D66" s="224">
        <f>IFERROR('Form C'!D60/'Form C'!D160-1,"")</f>
        <v>-0.10389966717635968</v>
      </c>
      <c r="E66" s="225">
        <f>IFERROR('Form C'!E60/'Form C'!E160-1,"")</f>
        <v>0.26570443263318011</v>
      </c>
      <c r="F66" s="224">
        <f>IFERROR('Form C'!F60/'Form C'!F160-1,"")</f>
        <v>-6.2521168501362578E-2</v>
      </c>
      <c r="G66" s="224">
        <f>IFERROR('Form C'!G60/'Form C'!G160-1,"")</f>
        <v>-0.13636437894960707</v>
      </c>
      <c r="H66" s="225">
        <f>IFERROR('Form C'!H60/'Form C'!H160-1,"")</f>
        <v>6.3179868919742921E-2</v>
      </c>
      <c r="I66" s="224">
        <f>IFERROR('Form C'!I60/'Form C'!I160-1,"")</f>
        <v>7.4543682345953988E-2</v>
      </c>
      <c r="J66" s="224">
        <f>IFERROR('Form C'!J60/'Form C'!J160-1,"")</f>
        <v>4.4335746445365087E-2</v>
      </c>
      <c r="K66" s="225">
        <f>IFERROR('Form C'!K60/'Form C'!K160-1,"")</f>
        <v>0.37651180232442383</v>
      </c>
    </row>
    <row r="67" spans="1:11" ht="13.5" thickTop="1">
      <c r="A67" s="31"/>
      <c r="B67" s="6"/>
      <c r="C67" s="228" t="str">
        <f>IFERROR('Form C'!C61/'Form C'!C161-1,"")</f>
        <v/>
      </c>
      <c r="D67" s="229" t="str">
        <f>IFERROR('Form C'!D61/'Form C'!D161-1,"")</f>
        <v/>
      </c>
      <c r="E67" s="230" t="str">
        <f>IFERROR('Form C'!E61/'Form C'!E161-1,"")</f>
        <v/>
      </c>
      <c r="F67" s="229" t="str">
        <f>IFERROR('Form C'!F61/'Form C'!F161-1,"")</f>
        <v/>
      </c>
      <c r="G67" s="229" t="str">
        <f>IFERROR('Form C'!G61/'Form C'!G161-1,"")</f>
        <v/>
      </c>
      <c r="H67" s="230" t="str">
        <f>IFERROR('Form C'!H61/'Form C'!H161-1,"")</f>
        <v/>
      </c>
      <c r="I67" s="229" t="str">
        <f>IFERROR('Form C'!I61/'Form C'!I161-1,"")</f>
        <v/>
      </c>
      <c r="J67" s="229" t="str">
        <f>IFERROR('Form C'!J61/'Form C'!J161-1,"")</f>
        <v/>
      </c>
      <c r="K67" s="230" t="str">
        <f>IFERROR('Form C'!K61/'Form C'!K161-1,"")</f>
        <v/>
      </c>
    </row>
    <row r="68" spans="1:11" ht="13.5" thickBot="1">
      <c r="A68" s="31" t="s">
        <v>105</v>
      </c>
      <c r="B68" s="6"/>
      <c r="C68" s="231">
        <f>IFERROR('Form C'!C62/'Form C'!C162-1,"")</f>
        <v>-9.7550904759526214E-2</v>
      </c>
      <c r="D68" s="232">
        <f>IFERROR('Form C'!D62/'Form C'!D162-1,"")</f>
        <v>-0.10210948617659066</v>
      </c>
      <c r="E68" s="233">
        <f>IFERROR('Form C'!E62/'Form C'!E162-1,"")</f>
        <v>3.7661905394096529E-2</v>
      </c>
      <c r="F68" s="232">
        <f>IFERROR('Form C'!F62/'Form C'!F162-1,"")</f>
        <v>-9.8183791630956363E-2</v>
      </c>
      <c r="G68" s="232">
        <f>IFERROR('Form C'!G62/'Form C'!G162-1,"")</f>
        <v>-0.1293550333810003</v>
      </c>
      <c r="H68" s="233">
        <f>IFERROR('Form C'!H62/'Form C'!H162-1,"")</f>
        <v>-4.69958323727524E-2</v>
      </c>
      <c r="I68" s="232">
        <f>IFERROR('Form C'!I62/'Form C'!I162-1,"")</f>
        <v>6.9051876482477903E-2</v>
      </c>
      <c r="J68" s="232">
        <f>IFERROR('Form C'!J62/'Form C'!J162-1,"")</f>
        <v>4.5105456518884424E-2</v>
      </c>
      <c r="K68" s="233">
        <f>IFERROR('Form C'!K62/'Form C'!K162-1,"")</f>
        <v>0.37568594703534042</v>
      </c>
    </row>
    <row r="69" spans="1:11">
      <c r="A69" s="31"/>
      <c r="B69" s="6"/>
      <c r="C69" s="145" t="str">
        <f>IFERROR('Form C'!C63/'Form C'!C163-1,"")</f>
        <v/>
      </c>
      <c r="D69" s="219" t="str">
        <f>IFERROR('Form C'!D63/'Form C'!D163-1,"")</f>
        <v/>
      </c>
      <c r="E69" s="150" t="str">
        <f>IFERROR('Form C'!E63/'Form C'!E163-1,"")</f>
        <v/>
      </c>
      <c r="F69" s="219" t="str">
        <f>IFERROR('Form C'!F63/'Form C'!F163-1,"")</f>
        <v/>
      </c>
      <c r="G69" s="219" t="str">
        <f>IFERROR('Form C'!G63/'Form C'!G163-1,"")</f>
        <v/>
      </c>
      <c r="H69" s="150" t="str">
        <f>IFERROR('Form C'!H63/'Form C'!H163-1,"")</f>
        <v/>
      </c>
      <c r="I69" s="219" t="str">
        <f>IFERROR('Form C'!I63/'Form C'!I163-1,"")</f>
        <v/>
      </c>
      <c r="J69" s="219" t="str">
        <f>IFERROR('Form C'!J63/'Form C'!J163-1,"")</f>
        <v/>
      </c>
      <c r="K69" s="150" t="str">
        <f>IFERROR('Form C'!K63/'Form C'!K163-1,"")</f>
        <v/>
      </c>
    </row>
    <row r="70" spans="1:11">
      <c r="A70" s="31" t="s">
        <v>106</v>
      </c>
      <c r="B70" s="6" t="s">
        <v>107</v>
      </c>
      <c r="C70" s="145" t="str">
        <f>IFERROR('Form C'!C64/'Form C'!C164-1,"")</f>
        <v/>
      </c>
      <c r="D70" s="219" t="str">
        <f>IFERROR('Form C'!D64/'Form C'!D164-1,"")</f>
        <v/>
      </c>
      <c r="E70" s="150" t="str">
        <f>IFERROR('Form C'!E64/'Form C'!E164-1,"")</f>
        <v/>
      </c>
      <c r="F70" s="219" t="str">
        <f>IFERROR('Form C'!F64/'Form C'!F164-1,"")</f>
        <v/>
      </c>
      <c r="G70" s="219" t="str">
        <f>IFERROR('Form C'!G64/'Form C'!G164-1,"")</f>
        <v/>
      </c>
      <c r="H70" s="150" t="str">
        <f>IFERROR('Form C'!H64/'Form C'!H164-1,"")</f>
        <v/>
      </c>
      <c r="I70" s="219" t="str">
        <f>IFERROR('Form C'!I64/'Form C'!I164-1,"")</f>
        <v/>
      </c>
      <c r="J70" s="219" t="str">
        <f>IFERROR('Form C'!J64/'Form C'!J164-1,"")</f>
        <v/>
      </c>
      <c r="K70" s="150" t="str">
        <f>IFERROR('Form C'!K64/'Form C'!K164-1,"")</f>
        <v/>
      </c>
    </row>
    <row r="71" spans="1:11">
      <c r="A71" s="31" t="s">
        <v>5</v>
      </c>
      <c r="B71" s="6" t="s">
        <v>108</v>
      </c>
      <c r="C71" s="234" t="str">
        <f>IFERROR('Form C'!C65/'Form C'!C165-1,"")</f>
        <v/>
      </c>
      <c r="D71" s="235" t="str">
        <f>IFERROR('Form C'!D65/'Form C'!D165-1,"")</f>
        <v/>
      </c>
      <c r="E71" s="150" t="str">
        <f>IFERROR('Form C'!E65/'Form C'!E165-1,"")</f>
        <v/>
      </c>
      <c r="F71" s="219" t="str">
        <f>IFERROR('Form C'!F65/'Form C'!F165-1,"")</f>
        <v/>
      </c>
      <c r="G71" s="219" t="str">
        <f>IFERROR('Form C'!G65/'Form C'!G165-1,"")</f>
        <v/>
      </c>
      <c r="H71" s="150" t="str">
        <f>IFERROR('Form C'!H65/'Form C'!H165-1,"")</f>
        <v/>
      </c>
      <c r="I71" s="219" t="str">
        <f>IFERROR('Form C'!I65/'Form C'!I165-1,"")</f>
        <v/>
      </c>
      <c r="J71" s="219" t="str">
        <f>IFERROR('Form C'!J65/'Form C'!J165-1,"")</f>
        <v/>
      </c>
      <c r="K71" s="150" t="str">
        <f>IFERROR('Form C'!K65/'Form C'!K165-1,"")</f>
        <v/>
      </c>
    </row>
    <row r="72" spans="1:11">
      <c r="A72" s="33">
        <v>1.1000000000000001</v>
      </c>
      <c r="B72" s="6" t="s">
        <v>222</v>
      </c>
      <c r="C72" s="234" t="str">
        <f>IFERROR('Form C'!C66/'Form C'!C166-1,"")</f>
        <v/>
      </c>
      <c r="D72" s="235" t="str">
        <f>IFERROR('Form C'!D66/'Form C'!D166-1,"")</f>
        <v/>
      </c>
      <c r="E72" s="150" t="str">
        <f>IFERROR('Form C'!E66/'Form C'!E166-1,"")</f>
        <v/>
      </c>
      <c r="F72" s="235" t="str">
        <f>IFERROR('Form C'!F66/'Form C'!F166-1,"")</f>
        <v/>
      </c>
      <c r="G72" s="235" t="str">
        <f>IFERROR('Form C'!G66/'Form C'!G166-1,"")</f>
        <v/>
      </c>
      <c r="H72" s="150" t="str">
        <f>IFERROR('Form C'!H66/'Form C'!H166-1,"")</f>
        <v/>
      </c>
      <c r="I72" s="235" t="str">
        <f>IFERROR('Form C'!I66/'Form C'!I166-1,"")</f>
        <v/>
      </c>
      <c r="J72" s="235" t="str">
        <f>IFERROR('Form C'!J66/'Form C'!J166-1,"")</f>
        <v/>
      </c>
      <c r="K72" s="150" t="str">
        <f>IFERROR('Form C'!K66/'Form C'!K166-1,"")</f>
        <v/>
      </c>
    </row>
    <row r="73" spans="1:11">
      <c r="A73" s="33"/>
      <c r="B73" s="6" t="s">
        <v>99</v>
      </c>
      <c r="C73" s="208">
        <f>IFERROR('Form C'!C67/'Form C'!C167-1,"")</f>
        <v>-0.27577719321714178</v>
      </c>
      <c r="D73" s="212">
        <f>IFERROR('Form C'!D67/'Form C'!D167-1,"")</f>
        <v>-0.21661702093037827</v>
      </c>
      <c r="E73" s="207" t="str">
        <f>IFERROR('Form C'!E67/'Form C'!E167-1,"")</f>
        <v/>
      </c>
      <c r="F73" s="212">
        <f>IFERROR('Form C'!F67/'Form C'!F167-1,"")</f>
        <v>-0.27577719321714178</v>
      </c>
      <c r="G73" s="212">
        <f>IFERROR('Form C'!G67/'Form C'!G167-1,"")</f>
        <v>-0.21661702093037827</v>
      </c>
      <c r="H73" s="207" t="str">
        <f>IFERROR('Form C'!H67/'Form C'!H167-1,"")</f>
        <v/>
      </c>
      <c r="I73" s="212" t="str">
        <f>IFERROR('Form C'!I67/'Form C'!I167-1,"")</f>
        <v/>
      </c>
      <c r="J73" s="212" t="str">
        <f>IFERROR('Form C'!J67/'Form C'!J167-1,"")</f>
        <v/>
      </c>
      <c r="K73" s="207" t="str">
        <f>IFERROR('Form C'!K67/'Form C'!K167-1,"")</f>
        <v/>
      </c>
    </row>
    <row r="74" spans="1:11">
      <c r="A74" s="33"/>
      <c r="B74" s="6" t="s">
        <v>100</v>
      </c>
      <c r="C74" s="208">
        <f>IFERROR('Form C'!C68/'Form C'!C168-1,"")</f>
        <v>-0.17986693951105592</v>
      </c>
      <c r="D74" s="212">
        <f>IFERROR('Form C'!D68/'Form C'!D168-1,"")</f>
        <v>-0.20958892384759809</v>
      </c>
      <c r="E74" s="207" t="str">
        <f>IFERROR('Form C'!E68/'Form C'!E168-1,"")</f>
        <v/>
      </c>
      <c r="F74" s="212">
        <f>IFERROR('Form C'!F68/'Form C'!F168-1,"")</f>
        <v>-0.17986693951105592</v>
      </c>
      <c r="G74" s="212">
        <f>IFERROR('Form C'!G68/'Form C'!G168-1,"")</f>
        <v>-0.20958892384759809</v>
      </c>
      <c r="H74" s="207" t="str">
        <f>IFERROR('Form C'!H68/'Form C'!H168-1,"")</f>
        <v/>
      </c>
      <c r="I74" s="212" t="str">
        <f>IFERROR('Form C'!I68/'Form C'!I168-1,"")</f>
        <v/>
      </c>
      <c r="J74" s="212" t="str">
        <f>IFERROR('Form C'!J68/'Form C'!J168-1,"")</f>
        <v/>
      </c>
      <c r="K74" s="207" t="str">
        <f>IFERROR('Form C'!K68/'Form C'!K168-1,"")</f>
        <v/>
      </c>
    </row>
    <row r="75" spans="1:11">
      <c r="A75" s="33"/>
      <c r="B75" s="6" t="s">
        <v>137</v>
      </c>
      <c r="C75" s="208">
        <f>IFERROR('Form C'!C69/'Form C'!C169-1,"")</f>
        <v>-5.1359648261340873E-2</v>
      </c>
      <c r="D75" s="212">
        <f>IFERROR('Form C'!D69/'Form C'!D169-1,"")</f>
        <v>-6.7324236817193461E-2</v>
      </c>
      <c r="E75" s="207" t="str">
        <f>IFERROR('Form C'!E69/'Form C'!E169-1,"")</f>
        <v/>
      </c>
      <c r="F75" s="212">
        <f>IFERROR('Form C'!F69/'Form C'!F169-1,"")</f>
        <v>-5.1359648261340873E-2</v>
      </c>
      <c r="G75" s="212">
        <f>IFERROR('Form C'!G69/'Form C'!G169-1,"")</f>
        <v>-6.7324236817193461E-2</v>
      </c>
      <c r="H75" s="207" t="str">
        <f>IFERROR('Form C'!H69/'Form C'!H169-1,"")</f>
        <v/>
      </c>
      <c r="I75" s="212" t="str">
        <f>IFERROR('Form C'!I69/'Form C'!I169-1,"")</f>
        <v/>
      </c>
      <c r="J75" s="212" t="str">
        <f>IFERROR('Form C'!J69/'Form C'!J169-1,"")</f>
        <v/>
      </c>
      <c r="K75" s="207" t="str">
        <f>IFERROR('Form C'!K69/'Form C'!K169-1,"")</f>
        <v/>
      </c>
    </row>
    <row r="76" spans="1:11">
      <c r="A76" s="33"/>
      <c r="B76" s="6" t="s">
        <v>138</v>
      </c>
      <c r="C76" s="208">
        <f>IFERROR('Form C'!C70/'Form C'!C170-1,"")</f>
        <v>-0.30155465598915432</v>
      </c>
      <c r="D76" s="212">
        <f>IFERROR('Form C'!D70/'Form C'!D170-1,"")</f>
        <v>-0.35864496358668252</v>
      </c>
      <c r="E76" s="207" t="str">
        <f>IFERROR('Form C'!E70/'Form C'!E170-1,"")</f>
        <v/>
      </c>
      <c r="F76" s="212">
        <f>IFERROR('Form C'!F70/'Form C'!F170-1,"")</f>
        <v>-0.30155465598915432</v>
      </c>
      <c r="G76" s="212">
        <f>IFERROR('Form C'!G70/'Form C'!G170-1,"")</f>
        <v>-0.35864496358668252</v>
      </c>
      <c r="H76" s="207" t="str">
        <f>IFERROR('Form C'!H70/'Form C'!H170-1,"")</f>
        <v/>
      </c>
      <c r="I76" s="212" t="str">
        <f>IFERROR('Form C'!I70/'Form C'!I170-1,"")</f>
        <v/>
      </c>
      <c r="J76" s="212" t="str">
        <f>IFERROR('Form C'!J70/'Form C'!J170-1,"")</f>
        <v/>
      </c>
      <c r="K76" s="207" t="str">
        <f>IFERROR('Form C'!K70/'Form C'!K170-1,"")</f>
        <v/>
      </c>
    </row>
    <row r="77" spans="1:11">
      <c r="A77" s="33"/>
      <c r="B77" s="6" t="s">
        <v>139</v>
      </c>
      <c r="C77" s="236">
        <f>IFERROR('Form C'!C71/'Form C'!C171-1,"")</f>
        <v>-0.18446239394720843</v>
      </c>
      <c r="D77" s="237">
        <f>IFERROR('Form C'!D71/'Form C'!D171-1,"")</f>
        <v>-0.17762437294203737</v>
      </c>
      <c r="E77" s="230" t="str">
        <f>IFERROR('Form C'!E71/'Form C'!E171-1,"")</f>
        <v/>
      </c>
      <c r="F77" s="237">
        <f>IFERROR('Form C'!F71/'Form C'!F171-1,"")</f>
        <v>-0.18446239394720843</v>
      </c>
      <c r="G77" s="237">
        <f>IFERROR('Form C'!G71/'Form C'!G171-1,"")</f>
        <v>-0.17762437294203737</v>
      </c>
      <c r="H77" s="230" t="str">
        <f>IFERROR('Form C'!H71/'Form C'!H171-1,"")</f>
        <v/>
      </c>
      <c r="I77" s="237" t="str">
        <f>IFERROR('Form C'!I71/'Form C'!I171-1,"")</f>
        <v/>
      </c>
      <c r="J77" s="237" t="str">
        <f>IFERROR('Form C'!J71/'Form C'!J171-1,"")</f>
        <v/>
      </c>
      <c r="K77" s="230" t="str">
        <f>IFERROR('Form C'!K71/'Form C'!K171-1,"")</f>
        <v/>
      </c>
    </row>
    <row r="78" spans="1:11">
      <c r="A78" s="33">
        <v>1.2</v>
      </c>
      <c r="B78" s="6" t="s">
        <v>223</v>
      </c>
      <c r="C78" s="234" t="str">
        <f>IFERROR('Form C'!C72/'Form C'!C172-1,"")</f>
        <v/>
      </c>
      <c r="D78" s="235" t="str">
        <f>IFERROR('Form C'!D72/'Form C'!D172-1,"")</f>
        <v/>
      </c>
      <c r="E78" s="150" t="str">
        <f>IFERROR('Form C'!E72/'Form C'!E172-1,"")</f>
        <v/>
      </c>
      <c r="F78" s="234" t="str">
        <f>IFERROR('Form C'!F72/'Form C'!F172-1,"")</f>
        <v/>
      </c>
      <c r="G78" s="235" t="str">
        <f>IFERROR('Form C'!G72/'Form C'!G172-1,"")</f>
        <v/>
      </c>
      <c r="H78" s="150" t="str">
        <f>IFERROR('Form C'!H72/'Form C'!H172-1,"")</f>
        <v/>
      </c>
      <c r="I78" s="235" t="str">
        <f>IFERROR('Form C'!I72/'Form C'!I172-1,"")</f>
        <v/>
      </c>
      <c r="J78" s="235" t="str">
        <f>IFERROR('Form C'!J72/'Form C'!J172-1,"")</f>
        <v/>
      </c>
      <c r="K78" s="150" t="str">
        <f>IFERROR('Form C'!K72/'Form C'!K172-1,"")</f>
        <v/>
      </c>
    </row>
    <row r="79" spans="1:11">
      <c r="A79" s="33"/>
      <c r="B79" s="6" t="s">
        <v>99</v>
      </c>
      <c r="C79" s="208">
        <f>IFERROR('Form C'!C73/'Form C'!C173-1,"")</f>
        <v>-0.23387907743485248</v>
      </c>
      <c r="D79" s="212">
        <f>IFERROR('Form C'!D73/'Form C'!D173-1,"")</f>
        <v>-0.38166754731615371</v>
      </c>
      <c r="E79" s="207" t="str">
        <f>IFERROR('Form C'!E73/'Form C'!E173-1,"")</f>
        <v/>
      </c>
      <c r="F79" s="212">
        <f>IFERROR('Form C'!F73/'Form C'!F173-1,"")</f>
        <v>-0.2338161838439673</v>
      </c>
      <c r="G79" s="212">
        <f>IFERROR('Form C'!G73/'Form C'!G173-1,"")</f>
        <v>-0.31236199397527031</v>
      </c>
      <c r="H79" s="207" t="str">
        <f>IFERROR('Form C'!H73/'Form C'!H173-1,"")</f>
        <v/>
      </c>
      <c r="I79" s="212">
        <f>IFERROR('Form C'!I73/'Form C'!I173-1,"")</f>
        <v>-0.33333333333333337</v>
      </c>
      <c r="J79" s="212">
        <f>IFERROR('Form C'!J73/'Form C'!J173-1,"")</f>
        <v>-0.96971421584582085</v>
      </c>
      <c r="K79" s="207" t="str">
        <f>IFERROR('Form C'!K73/'Form C'!K173-1,"")</f>
        <v/>
      </c>
    </row>
    <row r="80" spans="1:11">
      <c r="A80" s="33"/>
      <c r="B80" s="6" t="s">
        <v>100</v>
      </c>
      <c r="C80" s="208">
        <f>IFERROR('Form C'!C74/'Form C'!C174-1,"")</f>
        <v>-0.22465587767908479</v>
      </c>
      <c r="D80" s="212">
        <f>IFERROR('Form C'!D74/'Form C'!D174-1,"")</f>
        <v>-0.27570221333326994</v>
      </c>
      <c r="E80" s="207" t="str">
        <f>IFERROR('Form C'!E74/'Form C'!E174-1,"")</f>
        <v/>
      </c>
      <c r="F80" s="212">
        <f>IFERROR('Form C'!F74/'Form C'!F174-1,"")</f>
        <v>-0.22465587767908479</v>
      </c>
      <c r="G80" s="212">
        <f>IFERROR('Form C'!G74/'Form C'!G174-1,"")</f>
        <v>-0.27570221333326994</v>
      </c>
      <c r="H80" s="207" t="str">
        <f>IFERROR('Form C'!H74/'Form C'!H174-1,"")</f>
        <v/>
      </c>
      <c r="I80" s="212" t="str">
        <f>IFERROR('Form C'!I74/'Form C'!I174-1,"")</f>
        <v/>
      </c>
      <c r="J80" s="212" t="str">
        <f>IFERROR('Form C'!J74/'Form C'!J174-1,"")</f>
        <v/>
      </c>
      <c r="K80" s="207" t="str">
        <f>IFERROR('Form C'!K74/'Form C'!K174-1,"")</f>
        <v/>
      </c>
    </row>
    <row r="81" spans="1:11">
      <c r="A81" s="33"/>
      <c r="B81" s="6" t="s">
        <v>137</v>
      </c>
      <c r="C81" s="208">
        <f>IFERROR('Form C'!C75/'Form C'!C175-1,"")</f>
        <v>-0.23179044431829787</v>
      </c>
      <c r="D81" s="212">
        <f>IFERROR('Form C'!D75/'Form C'!D175-1,"")</f>
        <v>-8.4372976461173921E-2</v>
      </c>
      <c r="E81" s="207" t="str">
        <f>IFERROR('Form C'!E75/'Form C'!E175-1,"")</f>
        <v/>
      </c>
      <c r="F81" s="212">
        <f>IFERROR('Form C'!F75/'Form C'!F175-1,"")</f>
        <v>-0.23179044431829787</v>
      </c>
      <c r="G81" s="212">
        <f>IFERROR('Form C'!G75/'Form C'!G175-1,"")</f>
        <v>-8.4372976461173921E-2</v>
      </c>
      <c r="H81" s="207" t="str">
        <f>IFERROR('Form C'!H75/'Form C'!H175-1,"")</f>
        <v/>
      </c>
      <c r="I81" s="212" t="str">
        <f>IFERROR('Form C'!I75/'Form C'!I175-1,"")</f>
        <v/>
      </c>
      <c r="J81" s="212" t="str">
        <f>IFERROR('Form C'!J75/'Form C'!J175-1,"")</f>
        <v/>
      </c>
      <c r="K81" s="207" t="str">
        <f>IFERROR('Form C'!K75/'Form C'!K175-1,"")</f>
        <v/>
      </c>
    </row>
    <row r="82" spans="1:11">
      <c r="A82" s="33"/>
      <c r="B82" s="6" t="s">
        <v>138</v>
      </c>
      <c r="C82" s="208">
        <f>IFERROR('Form C'!C76/'Form C'!C176-1,"")</f>
        <v>2.402597406005393</v>
      </c>
      <c r="D82" s="212">
        <f>IFERROR('Form C'!D76/'Form C'!D176-1,"")</f>
        <v>3.492276171974547</v>
      </c>
      <c r="E82" s="207" t="str">
        <f>IFERROR('Form C'!E76/'Form C'!E176-1,"")</f>
        <v/>
      </c>
      <c r="F82" s="212">
        <f>IFERROR('Form C'!F76/'Form C'!F176-1,"")</f>
        <v>2.402597406005393</v>
      </c>
      <c r="G82" s="212">
        <f>IFERROR('Form C'!G76/'Form C'!G176-1,"")</f>
        <v>3.492276171974547</v>
      </c>
      <c r="H82" s="207" t="str">
        <f>IFERROR('Form C'!H76/'Form C'!H176-1,"")</f>
        <v/>
      </c>
      <c r="I82" s="212" t="str">
        <f>IFERROR('Form C'!I76/'Form C'!I176-1,"")</f>
        <v/>
      </c>
      <c r="J82" s="212" t="str">
        <f>IFERROR('Form C'!J76/'Form C'!J176-1,"")</f>
        <v/>
      </c>
      <c r="K82" s="207" t="str">
        <f>IFERROR('Form C'!K76/'Form C'!K176-1,"")</f>
        <v/>
      </c>
    </row>
    <row r="83" spans="1:11">
      <c r="A83" s="33"/>
      <c r="B83" s="6" t="s">
        <v>139</v>
      </c>
      <c r="C83" s="236">
        <f>IFERROR('Form C'!C77/'Form C'!C177-1,"")</f>
        <v>-0.22501816662786789</v>
      </c>
      <c r="D83" s="237">
        <f>IFERROR('Form C'!D77/'Form C'!D177-1,"")</f>
        <v>-0.27847194598798997</v>
      </c>
      <c r="E83" s="230" t="str">
        <f>IFERROR('Form C'!E77/'Form C'!E177-1,"")</f>
        <v/>
      </c>
      <c r="F83" s="237">
        <f>IFERROR('Form C'!F77/'Form C'!F177-1,"")</f>
        <v>-0.22501327339959054</v>
      </c>
      <c r="G83" s="237">
        <f>IFERROR('Form C'!G77/'Form C'!G177-1,"")</f>
        <v>-0.26908196496889636</v>
      </c>
      <c r="H83" s="230" t="str">
        <f>IFERROR('Form C'!H77/'Form C'!H177-1,"")</f>
        <v/>
      </c>
      <c r="I83" s="237">
        <f>IFERROR('Form C'!I77/'Form C'!I177-1,"")</f>
        <v>-0.33333333333333337</v>
      </c>
      <c r="J83" s="237">
        <f>IFERROR('Form C'!J77/'Form C'!J177-1,"")</f>
        <v>-0.96971421584582085</v>
      </c>
      <c r="K83" s="230" t="str">
        <f>IFERROR('Form C'!K77/'Form C'!K177-1,"")</f>
        <v/>
      </c>
    </row>
    <row r="84" spans="1:11">
      <c r="A84" s="33">
        <v>1.3</v>
      </c>
      <c r="B84" s="6" t="s">
        <v>224</v>
      </c>
      <c r="C84" s="234" t="str">
        <f>IFERROR('Form C'!C78/'Form C'!C178-1,"")</f>
        <v/>
      </c>
      <c r="D84" s="235" t="str">
        <f>IFERROR('Form C'!D78/'Form C'!D178-1,"")</f>
        <v/>
      </c>
      <c r="E84" s="150" t="str">
        <f>IFERROR('Form C'!E78/'Form C'!E178-1,"")</f>
        <v/>
      </c>
      <c r="F84" s="235" t="str">
        <f>IFERROR('Form C'!F78/'Form C'!F178-1,"")</f>
        <v/>
      </c>
      <c r="G84" s="235" t="str">
        <f>IFERROR('Form C'!G78/'Form C'!G178-1,"")</f>
        <v/>
      </c>
      <c r="H84" s="150" t="str">
        <f>IFERROR('Form C'!H78/'Form C'!H178-1,"")</f>
        <v/>
      </c>
      <c r="I84" s="235" t="str">
        <f>IFERROR('Form C'!I78/'Form C'!I178-1,"")</f>
        <v/>
      </c>
      <c r="J84" s="235" t="str">
        <f>IFERROR('Form C'!J78/'Form C'!J178-1,"")</f>
        <v/>
      </c>
      <c r="K84" s="150" t="str">
        <f>IFERROR('Form C'!K78/'Form C'!K178-1,"")</f>
        <v/>
      </c>
    </row>
    <row r="85" spans="1:11">
      <c r="A85" s="33"/>
      <c r="B85" s="6" t="s">
        <v>99</v>
      </c>
      <c r="C85" s="208">
        <f>IFERROR('Form C'!C79/'Form C'!C179-1,"")</f>
        <v>8.7613595016569734E-2</v>
      </c>
      <c r="D85" s="212">
        <f>IFERROR('Form C'!D79/'Form C'!D179-1,"")</f>
        <v>0.47208660750917941</v>
      </c>
      <c r="E85" s="207" t="str">
        <f>IFERROR('Form C'!E79/'Form C'!E179-1,"")</f>
        <v/>
      </c>
      <c r="F85" s="212">
        <f>IFERROR('Form C'!F79/'Form C'!F179-1,"")</f>
        <v>8.7613595016569734E-2</v>
      </c>
      <c r="G85" s="212">
        <f>IFERROR('Form C'!G79/'Form C'!G179-1,"")</f>
        <v>0.47208660750917941</v>
      </c>
      <c r="H85" s="207" t="str">
        <f>IFERROR('Form C'!H79/'Form C'!H179-1,"")</f>
        <v/>
      </c>
      <c r="I85" s="212" t="str">
        <f>IFERROR('Form C'!I79/'Form C'!I179-1,"")</f>
        <v/>
      </c>
      <c r="J85" s="212" t="str">
        <f>IFERROR('Form C'!J79/'Form C'!J179-1,"")</f>
        <v/>
      </c>
      <c r="K85" s="207" t="str">
        <f>IFERROR('Form C'!K79/'Form C'!K179-1,"")</f>
        <v/>
      </c>
    </row>
    <row r="86" spans="1:11">
      <c r="A86" s="33"/>
      <c r="B86" s="6" t="s">
        <v>100</v>
      </c>
      <c r="C86" s="208">
        <f>IFERROR('Form C'!C80/'Form C'!C180-1,"")</f>
        <v>5.9231587614630765E-2</v>
      </c>
      <c r="D86" s="212">
        <f>IFERROR('Form C'!D80/'Form C'!D180-1,"")</f>
        <v>0.13322689212303773</v>
      </c>
      <c r="E86" s="207" t="str">
        <f>IFERROR('Form C'!E80/'Form C'!E180-1,"")</f>
        <v/>
      </c>
      <c r="F86" s="212">
        <f>IFERROR('Form C'!F80/'Form C'!F180-1,"")</f>
        <v>5.9231587614630765E-2</v>
      </c>
      <c r="G86" s="212">
        <f>IFERROR('Form C'!G80/'Form C'!G180-1,"")</f>
        <v>0.13322689212303773</v>
      </c>
      <c r="H86" s="207" t="str">
        <f>IFERROR('Form C'!H80/'Form C'!H180-1,"")</f>
        <v/>
      </c>
      <c r="I86" s="212" t="str">
        <f>IFERROR('Form C'!I80/'Form C'!I180-1,"")</f>
        <v/>
      </c>
      <c r="J86" s="212" t="str">
        <f>IFERROR('Form C'!J80/'Form C'!J180-1,"")</f>
        <v/>
      </c>
      <c r="K86" s="207" t="str">
        <f>IFERROR('Form C'!K80/'Form C'!K180-1,"")</f>
        <v/>
      </c>
    </row>
    <row r="87" spans="1:11">
      <c r="A87" s="33"/>
      <c r="B87" s="6" t="s">
        <v>137</v>
      </c>
      <c r="C87" s="208">
        <f>IFERROR('Form C'!C81/'Form C'!C181-1,"")</f>
        <v>8.3832333178885943E-3</v>
      </c>
      <c r="D87" s="212">
        <f>IFERROR('Form C'!D81/'Form C'!D181-1,"")</f>
        <v>6.3300368067906287E-2</v>
      </c>
      <c r="E87" s="207" t="str">
        <f>IFERROR('Form C'!E81/'Form C'!E181-1,"")</f>
        <v/>
      </c>
      <c r="F87" s="212">
        <f>IFERROR('Form C'!F81/'Form C'!F181-1,"")</f>
        <v>8.3832333178885943E-3</v>
      </c>
      <c r="G87" s="212">
        <f>IFERROR('Form C'!G81/'Form C'!G181-1,"")</f>
        <v>6.3300368067906287E-2</v>
      </c>
      <c r="H87" s="207" t="str">
        <f>IFERROR('Form C'!H81/'Form C'!H181-1,"")</f>
        <v/>
      </c>
      <c r="I87" s="212" t="str">
        <f>IFERROR('Form C'!I81/'Form C'!I181-1,"")</f>
        <v/>
      </c>
      <c r="J87" s="212" t="str">
        <f>IFERROR('Form C'!J81/'Form C'!J181-1,"")</f>
        <v/>
      </c>
      <c r="K87" s="207" t="str">
        <f>IFERROR('Form C'!K81/'Form C'!K181-1,"")</f>
        <v/>
      </c>
    </row>
    <row r="88" spans="1:11">
      <c r="A88" s="33"/>
      <c r="B88" s="6" t="s">
        <v>138</v>
      </c>
      <c r="C88" s="208">
        <f>IFERROR('Form C'!C82/'Form C'!C182-1,"")</f>
        <v>-0.5126956517884762</v>
      </c>
      <c r="D88" s="212">
        <f>IFERROR('Form C'!D82/'Form C'!D182-1,"")</f>
        <v>-0.65902182817447652</v>
      </c>
      <c r="E88" s="207" t="str">
        <f>IFERROR('Form C'!E82/'Form C'!E182-1,"")</f>
        <v/>
      </c>
      <c r="F88" s="212">
        <f>IFERROR('Form C'!F82/'Form C'!F182-1,"")</f>
        <v>-0.5126956517884762</v>
      </c>
      <c r="G88" s="212">
        <f>IFERROR('Form C'!G82/'Form C'!G182-1,"")</f>
        <v>-0.65902182817447652</v>
      </c>
      <c r="H88" s="207" t="str">
        <f>IFERROR('Form C'!H82/'Form C'!H182-1,"")</f>
        <v/>
      </c>
      <c r="I88" s="212" t="str">
        <f>IFERROR('Form C'!I82/'Form C'!I182-1,"")</f>
        <v/>
      </c>
      <c r="J88" s="212" t="str">
        <f>IFERROR('Form C'!J82/'Form C'!J182-1,"")</f>
        <v/>
      </c>
      <c r="K88" s="207" t="str">
        <f>IFERROR('Form C'!K82/'Form C'!K182-1,"")</f>
        <v/>
      </c>
    </row>
    <row r="89" spans="1:11">
      <c r="A89" s="33"/>
      <c r="B89" s="6" t="s">
        <v>139</v>
      </c>
      <c r="C89" s="236">
        <f>IFERROR('Form C'!C83/'Form C'!C183-1,"")</f>
        <v>5.6042900992544498E-2</v>
      </c>
      <c r="D89" s="237">
        <f>IFERROR('Form C'!D83/'Form C'!D183-1,"")</f>
        <v>0.23891287558125129</v>
      </c>
      <c r="E89" s="230" t="str">
        <f>IFERROR('Form C'!E83/'Form C'!E183-1,"")</f>
        <v/>
      </c>
      <c r="F89" s="237">
        <f>IFERROR('Form C'!F83/'Form C'!F183-1,"")</f>
        <v>5.6042900992544498E-2</v>
      </c>
      <c r="G89" s="237">
        <f>IFERROR('Form C'!G83/'Form C'!G183-1,"")</f>
        <v>0.23891287558125129</v>
      </c>
      <c r="H89" s="230" t="str">
        <f>IFERROR('Form C'!H83/'Form C'!H183-1,"")</f>
        <v/>
      </c>
      <c r="I89" s="237" t="str">
        <f>IFERROR('Form C'!I83/'Form C'!I183-1,"")</f>
        <v/>
      </c>
      <c r="J89" s="237" t="str">
        <f>IFERROR('Form C'!J83/'Form C'!J183-1,"")</f>
        <v/>
      </c>
      <c r="K89" s="230" t="str">
        <f>IFERROR('Form C'!K83/'Form C'!K183-1,"")</f>
        <v/>
      </c>
    </row>
    <row r="90" spans="1:11">
      <c r="A90" s="33">
        <v>1.4</v>
      </c>
      <c r="B90" s="6" t="s">
        <v>132</v>
      </c>
      <c r="C90" s="234" t="str">
        <f>IFERROR('Form C'!C84/'Form C'!C184-1,"")</f>
        <v/>
      </c>
      <c r="D90" s="235" t="str">
        <f>IFERROR('Form C'!D84/'Form C'!D184-1,"")</f>
        <v/>
      </c>
      <c r="E90" s="150" t="str">
        <f>IFERROR('Form C'!E84/'Form C'!E184-1,"")</f>
        <v/>
      </c>
      <c r="F90" s="235" t="str">
        <f>IFERROR('Form C'!F84/'Form C'!F184-1,"")</f>
        <v/>
      </c>
      <c r="G90" s="235" t="str">
        <f>IFERROR('Form C'!G84/'Form C'!G184-1,"")</f>
        <v/>
      </c>
      <c r="H90" s="227" t="str">
        <f>IFERROR('Form C'!H84/'Form C'!H184-1,"")</f>
        <v/>
      </c>
      <c r="I90" s="235" t="str">
        <f>IFERROR('Form C'!I84/'Form C'!I184-1,"")</f>
        <v/>
      </c>
      <c r="J90" s="235" t="str">
        <f>IFERROR('Form C'!J84/'Form C'!J184-1,"")</f>
        <v/>
      </c>
      <c r="K90" s="227" t="str">
        <f>IFERROR('Form C'!K84/'Form C'!K184-1,"")</f>
        <v/>
      </c>
    </row>
    <row r="91" spans="1:11">
      <c r="A91" s="33"/>
      <c r="B91" s="6" t="s">
        <v>99</v>
      </c>
      <c r="C91" s="208" t="str">
        <f>IFERROR('Form C'!C85/'Form C'!C185-1,"")</f>
        <v/>
      </c>
      <c r="D91" s="212" t="str">
        <f>IFERROR('Form C'!D85/'Form C'!D185-1,"")</f>
        <v/>
      </c>
      <c r="E91" s="207" t="str">
        <f>IFERROR('Form C'!E85/'Form C'!E185-1,"")</f>
        <v/>
      </c>
      <c r="F91" s="212" t="str">
        <f>IFERROR('Form C'!F85/'Form C'!F185-1,"")</f>
        <v/>
      </c>
      <c r="G91" s="212" t="str">
        <f>IFERROR('Form C'!G85/'Form C'!G185-1,"")</f>
        <v/>
      </c>
      <c r="H91" s="207" t="str">
        <f>IFERROR('Form C'!H85/'Form C'!H185-1,"")</f>
        <v/>
      </c>
      <c r="I91" s="212" t="str">
        <f>IFERROR('Form C'!I85/'Form C'!I185-1,"")</f>
        <v/>
      </c>
      <c r="J91" s="212" t="str">
        <f>IFERROR('Form C'!J85/'Form C'!J185-1,"")</f>
        <v/>
      </c>
      <c r="K91" s="207" t="str">
        <f>IFERROR('Form C'!K85/'Form C'!K185-1,"")</f>
        <v/>
      </c>
    </row>
    <row r="92" spans="1:11">
      <c r="A92" s="6"/>
      <c r="B92" s="6" t="s">
        <v>100</v>
      </c>
      <c r="C92" s="208" t="str">
        <f>IFERROR('Form C'!C86/'Form C'!C186-1,"")</f>
        <v/>
      </c>
      <c r="D92" s="212" t="str">
        <f>IFERROR('Form C'!D86/'Form C'!D186-1,"")</f>
        <v/>
      </c>
      <c r="E92" s="207" t="str">
        <f>IFERROR('Form C'!E86/'Form C'!E186-1,"")</f>
        <v/>
      </c>
      <c r="F92" s="212" t="str">
        <f>IFERROR('Form C'!F86/'Form C'!F186-1,"")</f>
        <v/>
      </c>
      <c r="G92" s="212" t="str">
        <f>IFERROR('Form C'!G86/'Form C'!G186-1,"")</f>
        <v/>
      </c>
      <c r="H92" s="207" t="str">
        <f>IFERROR('Form C'!H86/'Form C'!H186-1,"")</f>
        <v/>
      </c>
      <c r="I92" s="212" t="str">
        <f>IFERROR('Form C'!I86/'Form C'!I186-1,"")</f>
        <v/>
      </c>
      <c r="J92" s="212" t="str">
        <f>IFERROR('Form C'!J86/'Form C'!J186-1,"")</f>
        <v/>
      </c>
      <c r="K92" s="207" t="str">
        <f>IFERROR('Form C'!K86/'Form C'!K186-1,"")</f>
        <v/>
      </c>
    </row>
    <row r="93" spans="1:11">
      <c r="A93" s="6"/>
      <c r="B93" s="6" t="s">
        <v>137</v>
      </c>
      <c r="C93" s="208">
        <f>IFERROR('Form C'!C87/'Form C'!C187-1,"")</f>
        <v>-0.97746340144923916</v>
      </c>
      <c r="D93" s="212">
        <f>IFERROR('Form C'!D87/'Form C'!D187-1,"")</f>
        <v>-0.84151999493996876</v>
      </c>
      <c r="E93" s="207" t="str">
        <f>IFERROR('Form C'!E87/'Form C'!E187-1,"")</f>
        <v/>
      </c>
      <c r="F93" s="212">
        <f>IFERROR('Form C'!F87/'Form C'!F187-1,"")</f>
        <v>-0.97746340144923916</v>
      </c>
      <c r="G93" s="212">
        <f>IFERROR('Form C'!G87/'Form C'!G187-1,"")</f>
        <v>-0.84151999493996876</v>
      </c>
      <c r="H93" s="207" t="str">
        <f>IFERROR('Form C'!H87/'Form C'!H187-1,"")</f>
        <v/>
      </c>
      <c r="I93" s="212" t="str">
        <f>IFERROR('Form C'!I87/'Form C'!I187-1,"")</f>
        <v/>
      </c>
      <c r="J93" s="212" t="str">
        <f>IFERROR('Form C'!J87/'Form C'!J187-1,"")</f>
        <v/>
      </c>
      <c r="K93" s="207" t="str">
        <f>IFERROR('Form C'!K87/'Form C'!K187-1,"")</f>
        <v/>
      </c>
    </row>
    <row r="94" spans="1:11">
      <c r="A94" s="6"/>
      <c r="B94" s="6" t="s">
        <v>138</v>
      </c>
      <c r="C94" s="208">
        <f>IFERROR('Form C'!C88/'Form C'!C188-1,"")</f>
        <v>-0.35516891258807914</v>
      </c>
      <c r="D94" s="212">
        <f>IFERROR('Form C'!D88/'Form C'!D188-1,"")</f>
        <v>-0.38620562626515165</v>
      </c>
      <c r="E94" s="207" t="str">
        <f>IFERROR('Form C'!E88/'Form C'!E188-1,"")</f>
        <v/>
      </c>
      <c r="F94" s="212">
        <f>IFERROR('Form C'!F88/'Form C'!F188-1,"")</f>
        <v>-0.35516891258807914</v>
      </c>
      <c r="G94" s="212">
        <f>IFERROR('Form C'!G88/'Form C'!G188-1,"")</f>
        <v>-0.38620562626515165</v>
      </c>
      <c r="H94" s="207" t="str">
        <f>IFERROR('Form C'!H88/'Form C'!H188-1,"")</f>
        <v/>
      </c>
      <c r="I94" s="212" t="str">
        <f>IFERROR('Form C'!I88/'Form C'!I188-1,"")</f>
        <v/>
      </c>
      <c r="J94" s="212" t="str">
        <f>IFERROR('Form C'!J88/'Form C'!J188-1,"")</f>
        <v/>
      </c>
      <c r="K94" s="207" t="str">
        <f>IFERROR('Form C'!K88/'Form C'!K188-1,"")</f>
        <v/>
      </c>
    </row>
    <row r="95" spans="1:11">
      <c r="A95" s="6"/>
      <c r="B95" s="6" t="s">
        <v>139</v>
      </c>
      <c r="C95" s="236">
        <f>IFERROR('Form C'!C89/'Form C'!C189-1,"")</f>
        <v>-0.3553640661952111</v>
      </c>
      <c r="D95" s="238">
        <f>IFERROR('Form C'!D89/'Form C'!D189-1,"")</f>
        <v>-0.38625799406350725</v>
      </c>
      <c r="E95" s="230" t="str">
        <f>IFERROR('Form C'!E89/'Form C'!E189-1,"")</f>
        <v/>
      </c>
      <c r="F95" s="237">
        <f>IFERROR('Form C'!F89/'Form C'!F189-1,"")</f>
        <v>-0.3553640661952111</v>
      </c>
      <c r="G95" s="237">
        <f>IFERROR('Form C'!G89/'Form C'!G189-1,"")</f>
        <v>-0.38625799406350725</v>
      </c>
      <c r="H95" s="230" t="str">
        <f>IFERROR('Form C'!H89/'Form C'!H189-1,"")</f>
        <v/>
      </c>
      <c r="I95" s="237" t="str">
        <f>IFERROR('Form C'!I89/'Form C'!I189-1,"")</f>
        <v/>
      </c>
      <c r="J95" s="237" t="str">
        <f>IFERROR('Form C'!J89/'Form C'!J189-1,"")</f>
        <v/>
      </c>
      <c r="K95" s="230" t="str">
        <f>IFERROR('Form C'!K89/'Form C'!K189-1,"")</f>
        <v/>
      </c>
    </row>
    <row r="96" spans="1:11">
      <c r="A96" s="6"/>
      <c r="B96" s="6" t="s">
        <v>133</v>
      </c>
      <c r="C96" s="236">
        <f>IFERROR('Form C'!C90/'Form C'!C190-1,"")</f>
        <v>-0.22523001066447657</v>
      </c>
      <c r="D96" s="237">
        <f>IFERROR('Form C'!D90/'Form C'!D190-1,"")</f>
        <v>-0.21063900475508857</v>
      </c>
      <c r="E96" s="230" t="str">
        <f>IFERROR('Form C'!E90/'Form C'!E190-1,"")</f>
        <v/>
      </c>
      <c r="F96" s="237">
        <f>IFERROR('Form C'!F90/'Form C'!F190-1,"")</f>
        <v>-0.22522977323105065</v>
      </c>
      <c r="G96" s="237">
        <f>IFERROR('Form C'!G90/'Form C'!G190-1,"")</f>
        <v>-0.209417775955971</v>
      </c>
      <c r="H96" s="230" t="str">
        <f>IFERROR('Form C'!H90/'Form C'!H190-1,"")</f>
        <v/>
      </c>
      <c r="I96" s="237">
        <f>IFERROR('Form C'!I90/'Form C'!I190-1,"")</f>
        <v>-0.33333333333333337</v>
      </c>
      <c r="J96" s="237">
        <f>IFERROR('Form C'!J90/'Form C'!J190-1,"")</f>
        <v>-0.96971421584582085</v>
      </c>
      <c r="K96" s="230" t="str">
        <f>IFERROR('Form C'!K90/'Form C'!K190-1,"")</f>
        <v/>
      </c>
    </row>
    <row r="97" spans="1:11">
      <c r="A97" s="6"/>
      <c r="B97" s="6"/>
      <c r="C97" s="234" t="str">
        <f>IFERROR('Form C'!C91/'Form C'!C191-1,"")</f>
        <v/>
      </c>
      <c r="D97" s="235" t="str">
        <f>IFERROR('Form C'!D91/'Form C'!D191-1,"")</f>
        <v/>
      </c>
      <c r="E97" s="230" t="str">
        <f>IFERROR('Form C'!E91/'Form C'!E191-1,"")</f>
        <v/>
      </c>
      <c r="F97" s="239" t="str">
        <f>IFERROR('Form C'!F91/'Form C'!F191-1,"")</f>
        <v/>
      </c>
      <c r="G97" s="239" t="str">
        <f>IFERROR('Form C'!G91/'Form C'!G191-1,"")</f>
        <v/>
      </c>
      <c r="H97" s="230" t="str">
        <f>IFERROR('Form C'!H91/'Form C'!H191-1,"")</f>
        <v/>
      </c>
      <c r="I97" s="239" t="str">
        <f>IFERROR('Form C'!I91/'Form C'!I191-1,"")</f>
        <v/>
      </c>
      <c r="J97" s="239" t="str">
        <f>IFERROR('Form C'!J91/'Form C'!J191-1,"")</f>
        <v/>
      </c>
      <c r="K97" s="230" t="str">
        <f>IFERROR('Form C'!K91/'Form C'!K191-1,"")</f>
        <v/>
      </c>
    </row>
    <row r="98" spans="1:11">
      <c r="A98" s="6" t="s">
        <v>109</v>
      </c>
      <c r="B98" s="5" t="s">
        <v>134</v>
      </c>
      <c r="C98" s="234" t="str">
        <f>IFERROR('Form C'!C92/'Form C'!C192-1,"")</f>
        <v/>
      </c>
      <c r="D98" s="235" t="str">
        <f>IFERROR('Form C'!D92/'Form C'!D192-1,"")</f>
        <v/>
      </c>
      <c r="E98" s="150" t="str">
        <f>IFERROR('Form C'!E92/'Form C'!E192-1,"")</f>
        <v/>
      </c>
      <c r="F98" s="235" t="str">
        <f>IFERROR('Form C'!F92/'Form C'!F192-1,"")</f>
        <v/>
      </c>
      <c r="G98" s="235" t="str">
        <f>IFERROR('Form C'!G92/'Form C'!G192-1,"")</f>
        <v/>
      </c>
      <c r="H98" s="227" t="str">
        <f>IFERROR('Form C'!H92/'Form C'!H192-1,"")</f>
        <v/>
      </c>
      <c r="I98" s="235" t="str">
        <f>IFERROR('Form C'!I92/'Form C'!I192-1,"")</f>
        <v/>
      </c>
      <c r="J98" s="235" t="str">
        <f>IFERROR('Form C'!J92/'Form C'!J192-1,"")</f>
        <v/>
      </c>
      <c r="K98" s="227" t="str">
        <f>IFERROR('Form C'!K92/'Form C'!K192-1,"")</f>
        <v/>
      </c>
    </row>
    <row r="99" spans="1:11">
      <c r="A99" s="6"/>
      <c r="B99" s="6" t="s">
        <v>99</v>
      </c>
      <c r="C99" s="208">
        <f>IFERROR('Form C'!C93/'Form C'!C193-1,"")</f>
        <v>-3.1613105459507018E-2</v>
      </c>
      <c r="D99" s="212">
        <f>IFERROR('Form C'!D93/'Form C'!D193-1,"")</f>
        <v>-9.3575360859334267E-2</v>
      </c>
      <c r="E99" s="207" t="str">
        <f>IFERROR('Form C'!E93/'Form C'!E193-1,"")</f>
        <v/>
      </c>
      <c r="F99" s="212">
        <f>IFERROR('Form C'!F93/'Form C'!F193-1,"")</f>
        <v>-3.1597092683817607E-2</v>
      </c>
      <c r="G99" s="212">
        <f>IFERROR('Form C'!G93/'Form C'!G193-1,"")</f>
        <v>-9.330197609034796E-2</v>
      </c>
      <c r="H99" s="207" t="str">
        <f>IFERROR('Form C'!H93/'Form C'!H193-1,"")</f>
        <v/>
      </c>
      <c r="I99" s="212">
        <f>IFERROR('Form C'!I93/'Form C'!I193-1,"")</f>
        <v>-0.13636363636363635</v>
      </c>
      <c r="J99" s="212">
        <f>IFERROR('Form C'!J93/'Form C'!J193-1,"")</f>
        <v>-0.13038978732300466</v>
      </c>
      <c r="K99" s="207" t="str">
        <f>IFERROR('Form C'!K93/'Form C'!K193-1,"")</f>
        <v/>
      </c>
    </row>
    <row r="100" spans="1:11">
      <c r="A100" s="6"/>
      <c r="B100" s="6" t="s">
        <v>100</v>
      </c>
      <c r="C100" s="208">
        <f>IFERROR('Form C'!C94/'Form C'!C194-1,"")</f>
        <v>0.167171283551661</v>
      </c>
      <c r="D100" s="212">
        <f>IFERROR('Form C'!D94/'Form C'!D194-1,"")</f>
        <v>3.8224413321135131E-2</v>
      </c>
      <c r="E100" s="207" t="str">
        <f>IFERROR('Form C'!E94/'Form C'!E194-1,"")</f>
        <v/>
      </c>
      <c r="F100" s="212">
        <f>IFERROR('Form C'!F94/'Form C'!F194-1,"")</f>
        <v>0.167171283551661</v>
      </c>
      <c r="G100" s="212">
        <f>IFERROR('Form C'!G94/'Form C'!G194-1,"")</f>
        <v>3.8224413321135131E-2</v>
      </c>
      <c r="H100" s="207" t="str">
        <f>IFERROR('Form C'!H94/'Form C'!H194-1,"")</f>
        <v/>
      </c>
      <c r="I100" s="212" t="str">
        <f>IFERROR('Form C'!I94/'Form C'!I194-1,"")</f>
        <v/>
      </c>
      <c r="J100" s="212" t="str">
        <f>IFERROR('Form C'!J94/'Form C'!J194-1,"")</f>
        <v/>
      </c>
      <c r="K100" s="207" t="str">
        <f>IFERROR('Form C'!K94/'Form C'!K194-1,"")</f>
        <v/>
      </c>
    </row>
    <row r="101" spans="1:11">
      <c r="A101" s="6"/>
      <c r="B101" s="6" t="s">
        <v>137</v>
      </c>
      <c r="C101" s="208">
        <f>IFERROR('Form C'!C95/'Form C'!C195-1,"")</f>
        <v>6.0007458327030916E-2</v>
      </c>
      <c r="D101" s="212">
        <f>IFERROR('Form C'!D95/'Form C'!D195-1,"")</f>
        <v>0.18423710291101902</v>
      </c>
      <c r="E101" s="207" t="str">
        <f>IFERROR('Form C'!E95/'Form C'!E195-1,"")</f>
        <v/>
      </c>
      <c r="F101" s="212">
        <f>IFERROR('Form C'!F95/'Form C'!F195-1,"")</f>
        <v>6.0007458327030916E-2</v>
      </c>
      <c r="G101" s="212">
        <f>IFERROR('Form C'!G95/'Form C'!G195-1,"")</f>
        <v>0.18423710291101902</v>
      </c>
      <c r="H101" s="207" t="str">
        <f>IFERROR('Form C'!H95/'Form C'!H195-1,"")</f>
        <v/>
      </c>
      <c r="I101" s="212" t="str">
        <f>IFERROR('Form C'!I95/'Form C'!I195-1,"")</f>
        <v/>
      </c>
      <c r="J101" s="212" t="str">
        <f>IFERROR('Form C'!J95/'Form C'!J195-1,"")</f>
        <v/>
      </c>
      <c r="K101" s="207" t="str">
        <f>IFERROR('Form C'!K95/'Form C'!K195-1,"")</f>
        <v/>
      </c>
    </row>
    <row r="102" spans="1:11">
      <c r="A102" s="6"/>
      <c r="B102" s="6" t="s">
        <v>138</v>
      </c>
      <c r="C102" s="208">
        <f>IFERROR('Form C'!C96/'Form C'!C196-1,"")</f>
        <v>-0.3863495421529286</v>
      </c>
      <c r="D102" s="212">
        <f>IFERROR('Form C'!D96/'Form C'!D196-1,"")</f>
        <v>-0.33425771998673814</v>
      </c>
      <c r="E102" s="207" t="str">
        <f>IFERROR('Form C'!E96/'Form C'!E196-1,"")</f>
        <v/>
      </c>
      <c r="F102" s="212">
        <f>IFERROR('Form C'!F96/'Form C'!F196-1,"")</f>
        <v>-0.3863495421529286</v>
      </c>
      <c r="G102" s="212">
        <f>IFERROR('Form C'!G96/'Form C'!G196-1,"")</f>
        <v>-0.33425771998673814</v>
      </c>
      <c r="H102" s="207" t="str">
        <f>IFERROR('Form C'!H96/'Form C'!H196-1,"")</f>
        <v/>
      </c>
      <c r="I102" s="212" t="str">
        <f>IFERROR('Form C'!I96/'Form C'!I196-1,"")</f>
        <v/>
      </c>
      <c r="J102" s="212" t="str">
        <f>IFERROR('Form C'!J96/'Form C'!J196-1,"")</f>
        <v/>
      </c>
      <c r="K102" s="207" t="str">
        <f>IFERROR('Form C'!K96/'Form C'!K196-1,"")</f>
        <v/>
      </c>
    </row>
    <row r="103" spans="1:11">
      <c r="A103" s="6"/>
      <c r="B103" s="6" t="s">
        <v>139</v>
      </c>
      <c r="C103" s="236">
        <f>IFERROR('Form C'!C97/'Form C'!C197-1,"")</f>
        <v>-0.126391857141811</v>
      </c>
      <c r="D103" s="237">
        <f>IFERROR('Form C'!D97/'Form C'!D197-1,"")</f>
        <v>-3.6462276096151824E-2</v>
      </c>
      <c r="E103" s="230" t="str">
        <f>IFERROR('Form C'!E97/'Form C'!E197-1,"")</f>
        <v/>
      </c>
      <c r="F103" s="237">
        <f>IFERROR('Form C'!F97/'Form C'!F197-1,"")</f>
        <v>-0.12639170915474207</v>
      </c>
      <c r="G103" s="237">
        <f>IFERROR('Form C'!G97/'Form C'!G197-1,"")</f>
        <v>-3.6238657592119528E-2</v>
      </c>
      <c r="H103" s="230" t="str">
        <f>IFERROR('Form C'!H97/'Form C'!H197-1,"")</f>
        <v/>
      </c>
      <c r="I103" s="237">
        <f>IFERROR('Form C'!I97/'Form C'!I197-1,"")</f>
        <v>-0.13636363636363635</v>
      </c>
      <c r="J103" s="237">
        <f>IFERROR('Form C'!J97/'Form C'!J197-1,"")</f>
        <v>-0.13038978732300466</v>
      </c>
      <c r="K103" s="230" t="str">
        <f>IFERROR('Form C'!K97/'Form C'!K197-1,"")</f>
        <v/>
      </c>
    </row>
    <row r="104" spans="1:11" ht="13.5" thickBot="1">
      <c r="A104" s="6" t="s">
        <v>110</v>
      </c>
      <c r="B104" s="6"/>
      <c r="C104" s="240">
        <f>IFERROR('Form C'!C98/'Form C'!C198-1,"")</f>
        <v>-0.17378892673895319</v>
      </c>
      <c r="D104" s="241">
        <f>IFERROR('Form C'!D98/'Form C'!D198-1,"")</f>
        <v>-0.10438273627518602</v>
      </c>
      <c r="E104" s="230" t="str">
        <f>IFERROR('Form C'!E98/'Form C'!E198-1,"")</f>
        <v/>
      </c>
      <c r="F104" s="241">
        <f>IFERROR('Form C'!F98/'Form C'!F198-1,"")</f>
        <v>-0.17378904776581172</v>
      </c>
      <c r="G104" s="241">
        <f>IFERROR('Form C'!G98/'Form C'!G198-1,"")</f>
        <v>-0.10380183869730719</v>
      </c>
      <c r="H104" s="230" t="str">
        <f>IFERROR('Form C'!H98/'Form C'!H198-1,"")</f>
        <v/>
      </c>
      <c r="I104" s="241">
        <f>IFERROR('Form C'!I98/'Form C'!I198-1,"")</f>
        <v>-0.16000000000000003</v>
      </c>
      <c r="J104" s="241">
        <f>IFERROR('Form C'!J98/'Form C'!J198-1,"")</f>
        <v>-0.38371359766324198</v>
      </c>
      <c r="K104" s="230" t="str">
        <f>IFERROR('Form C'!K98/'Form C'!K198-1,"")</f>
        <v/>
      </c>
    </row>
    <row r="105" spans="1:11" ht="13.5" thickTop="1">
      <c r="A105" s="31"/>
      <c r="B105" s="6"/>
      <c r="C105" s="56"/>
      <c r="D105" s="2"/>
      <c r="E105" s="57"/>
      <c r="F105" s="2"/>
      <c r="G105" s="2"/>
      <c r="H105" s="57"/>
      <c r="I105" s="2"/>
      <c r="J105" s="2"/>
      <c r="K105" s="57"/>
    </row>
    <row r="106" spans="1:11" ht="13.5" thickBot="1">
      <c r="A106" s="31"/>
      <c r="B106" s="31"/>
      <c r="C106" s="77"/>
      <c r="D106" s="78"/>
      <c r="E106" s="124"/>
      <c r="F106" s="78"/>
      <c r="G106" s="78"/>
      <c r="H106" s="124"/>
      <c r="I106" s="78"/>
      <c r="J106" s="78"/>
      <c r="K106" s="124"/>
    </row>
    <row r="107" spans="1:11">
      <c r="A107" s="29" t="s">
        <v>89</v>
      </c>
      <c r="B107" s="31"/>
      <c r="C107" s="441" t="s">
        <v>240</v>
      </c>
      <c r="D107" s="409"/>
      <c r="E107" s="410"/>
      <c r="F107" s="409" t="s">
        <v>238</v>
      </c>
      <c r="G107" s="409"/>
      <c r="H107" s="410"/>
      <c r="I107" s="409" t="s">
        <v>239</v>
      </c>
      <c r="J107" s="409"/>
      <c r="K107" s="410"/>
    </row>
    <row r="108" spans="1:11">
      <c r="A108" s="29"/>
      <c r="B108" s="5"/>
      <c r="C108" s="119" t="s">
        <v>90</v>
      </c>
      <c r="D108" s="35" t="s">
        <v>91</v>
      </c>
      <c r="E108" s="120" t="s">
        <v>92</v>
      </c>
      <c r="F108" s="35" t="s">
        <v>90</v>
      </c>
      <c r="G108" s="35" t="s">
        <v>91</v>
      </c>
      <c r="H108" s="120" t="s">
        <v>92</v>
      </c>
      <c r="I108" s="35" t="s">
        <v>90</v>
      </c>
      <c r="J108" s="35" t="s">
        <v>91</v>
      </c>
      <c r="K108" s="120" t="s">
        <v>92</v>
      </c>
    </row>
    <row r="109" spans="1:11">
      <c r="A109" s="34"/>
      <c r="B109" s="8"/>
      <c r="C109" s="119" t="s">
        <v>93</v>
      </c>
      <c r="D109" s="35" t="s">
        <v>94</v>
      </c>
      <c r="E109" s="120" t="s">
        <v>95</v>
      </c>
      <c r="F109" s="35" t="s">
        <v>93</v>
      </c>
      <c r="G109" s="35" t="s">
        <v>94</v>
      </c>
      <c r="H109" s="120" t="s">
        <v>95</v>
      </c>
      <c r="I109" s="35" t="s">
        <v>93</v>
      </c>
      <c r="J109" s="35" t="s">
        <v>94</v>
      </c>
      <c r="K109" s="125" t="s">
        <v>95</v>
      </c>
    </row>
    <row r="110" spans="1:11">
      <c r="A110" s="63"/>
      <c r="B110" s="6"/>
      <c r="C110" s="435" t="s">
        <v>246</v>
      </c>
      <c r="D110" s="436"/>
      <c r="E110" s="437"/>
      <c r="F110" s="435" t="s">
        <v>246</v>
      </c>
      <c r="G110" s="436"/>
      <c r="H110" s="437"/>
      <c r="I110" s="435" t="s">
        <v>246</v>
      </c>
      <c r="J110" s="436"/>
      <c r="K110" s="437"/>
    </row>
    <row r="111" spans="1:11">
      <c r="A111" s="31" t="s">
        <v>96</v>
      </c>
      <c r="B111" s="31" t="s">
        <v>97</v>
      </c>
      <c r="C111" s="93"/>
      <c r="D111" s="9"/>
      <c r="E111" s="94"/>
      <c r="F111" s="9"/>
      <c r="G111" s="9"/>
      <c r="H111" s="94"/>
      <c r="I111" s="9"/>
      <c r="J111" s="9"/>
      <c r="K111" s="94"/>
    </row>
    <row r="112" spans="1:11">
      <c r="A112" s="31" t="s">
        <v>5</v>
      </c>
      <c r="B112" s="6" t="s">
        <v>98</v>
      </c>
      <c r="C112" s="93"/>
      <c r="D112" s="9"/>
      <c r="E112" s="94"/>
      <c r="F112" s="9"/>
      <c r="G112" s="9"/>
      <c r="H112" s="94"/>
      <c r="I112" s="9"/>
      <c r="J112" s="9"/>
      <c r="K112" s="94"/>
    </row>
    <row r="113" spans="1:11">
      <c r="A113" s="32" t="s">
        <v>7</v>
      </c>
      <c r="B113" s="6" t="s">
        <v>219</v>
      </c>
      <c r="C113" s="93"/>
      <c r="D113" s="9"/>
      <c r="E113" s="94"/>
      <c r="F113" s="9"/>
      <c r="G113" s="9"/>
      <c r="H113" s="94"/>
      <c r="I113" s="9"/>
      <c r="J113" s="9"/>
      <c r="K113" s="94"/>
    </row>
    <row r="114" spans="1:11">
      <c r="A114" s="31"/>
      <c r="B114" s="6" t="s">
        <v>99</v>
      </c>
      <c r="C114" s="208">
        <f>IFERROR('Form C'!C8/'Previous Form C'!C108-1,"")</f>
        <v>-7.9841748894724507E-2</v>
      </c>
      <c r="D114" s="212">
        <f>IFERROR('Form C'!D8/'Previous Form C'!D108-1,"")</f>
        <v>-3.3762787125794391E-2</v>
      </c>
      <c r="E114" s="207">
        <f>IFERROR('Form C'!E8/'Previous Form C'!E108-1,"")</f>
        <v>-6.8913353957838042E-2</v>
      </c>
      <c r="F114" s="212">
        <f>IFERROR('Form C'!F8/'Previous Form C'!F108-1,"")</f>
        <v>-7.9889288778368206E-2</v>
      </c>
      <c r="G114" s="212">
        <f>IFERROR('Form C'!G8/'Previous Form C'!G108-1,"")</f>
        <v>-3.3942391893263868E-2</v>
      </c>
      <c r="H114" s="207">
        <f>IFERROR('Form C'!H8/'Previous Form C'!H108-1,"")</f>
        <v>-6.8913353957838042E-2</v>
      </c>
      <c r="I114" s="212" t="str">
        <f>IFERROR('Form C'!I8/'Previous Form C'!I108-1,"")</f>
        <v/>
      </c>
      <c r="J114" s="212" t="str">
        <f>IFERROR('Form C'!J8/'Previous Form C'!J108-1,"")</f>
        <v/>
      </c>
      <c r="K114" s="207" t="str">
        <f>IFERROR('Form C'!K8/'Previous Form C'!K108-1,"")</f>
        <v/>
      </c>
    </row>
    <row r="115" spans="1:11">
      <c r="A115" s="31"/>
      <c r="B115" s="6" t="s">
        <v>100</v>
      </c>
      <c r="C115" s="208">
        <f>IFERROR('Form C'!C9/'Previous Form C'!C109-1,"")</f>
        <v>-0.13438606309284362</v>
      </c>
      <c r="D115" s="212">
        <f>IFERROR('Form C'!D9/'Previous Form C'!D109-1,"")</f>
        <v>-6.5571358760839638E-2</v>
      </c>
      <c r="E115" s="207">
        <f>IFERROR('Form C'!E9/'Previous Form C'!E109-1,"")</f>
        <v>0.14688920023907914</v>
      </c>
      <c r="F115" s="212">
        <f>IFERROR('Form C'!F9/'Previous Form C'!F109-1,"")</f>
        <v>-0.13438606309284362</v>
      </c>
      <c r="G115" s="212">
        <f>IFERROR('Form C'!G9/'Previous Form C'!G109-1,"")</f>
        <v>-6.5571358760839638E-2</v>
      </c>
      <c r="H115" s="207">
        <f>IFERROR('Form C'!H9/'Previous Form C'!H109-1,"")</f>
        <v>0.14688920023907914</v>
      </c>
      <c r="I115" s="212" t="str">
        <f>IFERROR('Form C'!I9/'Previous Form C'!I109-1,"")</f>
        <v/>
      </c>
      <c r="J115" s="212" t="str">
        <f>IFERROR('Form C'!J9/'Previous Form C'!J109-1,"")</f>
        <v/>
      </c>
      <c r="K115" s="207" t="str">
        <f>IFERROR('Form C'!K9/'Previous Form C'!K109-1,"")</f>
        <v/>
      </c>
    </row>
    <row r="116" spans="1:11">
      <c r="A116" s="31"/>
      <c r="B116" s="6" t="s">
        <v>137</v>
      </c>
      <c r="C116" s="208">
        <f>IFERROR('Form C'!C10/'Previous Form C'!C110-1,"")</f>
        <v>-4.2775725947685861E-2</v>
      </c>
      <c r="D116" s="212">
        <f>IFERROR('Form C'!D10/'Previous Form C'!D110-1,"")</f>
        <v>0.10615596125307625</v>
      </c>
      <c r="E116" s="207">
        <f>IFERROR('Form C'!E10/'Previous Form C'!E110-1,"")</f>
        <v>0.36096627983753904</v>
      </c>
      <c r="F116" s="212">
        <f>IFERROR('Form C'!F10/'Previous Form C'!F110-1,"")</f>
        <v>-4.2855762357899896E-2</v>
      </c>
      <c r="G116" s="212">
        <f>IFERROR('Form C'!G10/'Previous Form C'!G110-1,"")</f>
        <v>0.10617328489530053</v>
      </c>
      <c r="H116" s="207">
        <f>IFERROR('Form C'!H10/'Previous Form C'!H110-1,"")</f>
        <v>0.36096627983753904</v>
      </c>
      <c r="I116" s="212" t="str">
        <f>IFERROR('Form C'!I10/'Previous Form C'!I110-1,"")</f>
        <v/>
      </c>
      <c r="J116" s="212" t="str">
        <f>IFERROR('Form C'!J10/'Previous Form C'!J110-1,"")</f>
        <v/>
      </c>
      <c r="K116" s="207" t="str">
        <f>IFERROR('Form C'!K10/'Previous Form C'!K110-1,"")</f>
        <v/>
      </c>
    </row>
    <row r="117" spans="1:11">
      <c r="A117" s="31"/>
      <c r="B117" s="6" t="s">
        <v>138</v>
      </c>
      <c r="C117" s="208">
        <f>IFERROR('Form C'!C11/'Previous Form C'!C111-1,"")</f>
        <v>0.21772169161926103</v>
      </c>
      <c r="D117" s="212">
        <f>IFERROR('Form C'!D11/'Previous Form C'!D111-1,"")</f>
        <v>-0.33274078059550005</v>
      </c>
      <c r="E117" s="207">
        <f>IFERROR('Form C'!E11/'Previous Form C'!E111-1,"")</f>
        <v>2.0189093329939785</v>
      </c>
      <c r="F117" s="212">
        <f>IFERROR('Form C'!F11/'Previous Form C'!F111-1,"")</f>
        <v>0.21772169161926103</v>
      </c>
      <c r="G117" s="212">
        <f>IFERROR('Form C'!G11/'Previous Form C'!G111-1,"")</f>
        <v>-0.33274078059550005</v>
      </c>
      <c r="H117" s="207">
        <f>IFERROR('Form C'!H11/'Previous Form C'!H111-1,"")</f>
        <v>2.0189093329939785</v>
      </c>
      <c r="I117" s="212" t="str">
        <f>IFERROR('Form C'!I11/'Previous Form C'!I111-1,"")</f>
        <v/>
      </c>
      <c r="J117" s="212" t="str">
        <f>IFERROR('Form C'!J11/'Previous Form C'!J111-1,"")</f>
        <v/>
      </c>
      <c r="K117" s="207" t="str">
        <f>IFERROR('Form C'!K11/'Previous Form C'!K111-1,"")</f>
        <v/>
      </c>
    </row>
    <row r="118" spans="1:11">
      <c r="A118" s="31"/>
      <c r="B118" s="6" t="s">
        <v>139</v>
      </c>
      <c r="C118" s="213">
        <f>IFERROR('Form C'!C12/'Previous Form C'!C112-1,"")</f>
        <v>-6.0698280419750228E-2</v>
      </c>
      <c r="D118" s="214">
        <f>IFERROR('Form C'!D12/'Previous Form C'!D112-1,"")</f>
        <v>-4.3330378702061911E-2</v>
      </c>
      <c r="E118" s="215">
        <f>IFERROR('Form C'!E12/'Previous Form C'!E112-1,"")</f>
        <v>4.3617319206235683E-2</v>
      </c>
      <c r="F118" s="214">
        <f>IFERROR('Form C'!F12/'Previous Form C'!F112-1,"")</f>
        <v>-6.0717630665173772E-2</v>
      </c>
      <c r="G118" s="214">
        <f>IFERROR('Form C'!G12/'Previous Form C'!G112-1,"")</f>
        <v>-4.3366281483826929E-2</v>
      </c>
      <c r="H118" s="215">
        <f>IFERROR('Form C'!H12/'Previous Form C'!H112-1,"")</f>
        <v>4.3617319206235683E-2</v>
      </c>
      <c r="I118" s="214" t="str">
        <f>IFERROR('Form C'!I12/'Previous Form C'!I112-1,"")</f>
        <v/>
      </c>
      <c r="J118" s="214" t="str">
        <f>IFERROR('Form C'!J12/'Previous Form C'!J112-1,"")</f>
        <v/>
      </c>
      <c r="K118" s="215" t="str">
        <f>IFERROR('Form C'!K12/'Previous Form C'!K112-1,"")</f>
        <v/>
      </c>
    </row>
    <row r="119" spans="1:11">
      <c r="A119" s="32">
        <v>1.2</v>
      </c>
      <c r="B119" s="6" t="s">
        <v>220</v>
      </c>
      <c r="C119" s="216" t="str">
        <f>IFERROR('Form C'!C13/'Previous Form C'!C113-1,"")</f>
        <v/>
      </c>
      <c r="D119" s="217" t="str">
        <f>IFERROR('Form C'!D13/'Previous Form C'!D113-1,"")</f>
        <v/>
      </c>
      <c r="E119" s="218" t="str">
        <f>IFERROR('Form C'!E13/'Previous Form C'!E113-1,"")</f>
        <v/>
      </c>
      <c r="F119" s="217" t="str">
        <f>IFERROR('Form C'!F13/'Previous Form C'!F113-1,"")</f>
        <v/>
      </c>
      <c r="G119" s="217" t="str">
        <f>IFERROR('Form C'!G13/'Previous Form C'!G113-1,"")</f>
        <v/>
      </c>
      <c r="H119" s="218" t="str">
        <f>IFERROR('Form C'!H13/'Previous Form C'!H113-1,"")</f>
        <v/>
      </c>
      <c r="I119" s="217" t="str">
        <f>IFERROR('Form C'!I13/'Previous Form C'!I113-1,"")</f>
        <v/>
      </c>
      <c r="J119" s="217" t="str">
        <f>IFERROR('Form C'!J13/'Previous Form C'!J113-1,"")</f>
        <v/>
      </c>
      <c r="K119" s="218" t="str">
        <f>IFERROR('Form C'!K13/'Previous Form C'!K113-1,"")</f>
        <v/>
      </c>
    </row>
    <row r="120" spans="1:11">
      <c r="A120" s="31"/>
      <c r="B120" s="6" t="s">
        <v>99</v>
      </c>
      <c r="C120" s="208">
        <f>IFERROR('Form C'!C14/'Previous Form C'!C114-1,"")</f>
        <v>-5.8567809061771392E-5</v>
      </c>
      <c r="D120" s="212">
        <f>IFERROR('Form C'!D14/'Previous Form C'!D114-1,"")</f>
        <v>-5.7326440123454114E-2</v>
      </c>
      <c r="E120" s="207">
        <f>IFERROR('Form C'!E14/'Previous Form C'!E114-1,"")</f>
        <v>-0.13802312425916718</v>
      </c>
      <c r="F120" s="212">
        <f>IFERROR('Form C'!F14/'Previous Form C'!F114-1,"")</f>
        <v>-1.7542343607734878E-5</v>
      </c>
      <c r="G120" s="212">
        <f>IFERROR('Form C'!G14/'Previous Form C'!G114-1,"")</f>
        <v>-5.855292211122487E-2</v>
      </c>
      <c r="H120" s="207">
        <f>IFERROR('Form C'!H14/'Previous Form C'!H114-1,"")</f>
        <v>-0.13812692440329766</v>
      </c>
      <c r="I120" s="212">
        <f>IFERROR('Form C'!I14/'Previous Form C'!I114-1,"")</f>
        <v>-3.4482758620689613E-2</v>
      </c>
      <c r="J120" s="212">
        <f>IFERROR('Form C'!J14/'Previous Form C'!J114-1,"")</f>
        <v>0.11782873052268172</v>
      </c>
      <c r="K120" s="207">
        <f>IFERROR('Form C'!K14/'Previous Form C'!K114-1,"")</f>
        <v>104.27009464808472</v>
      </c>
    </row>
    <row r="121" spans="1:11">
      <c r="A121" s="31"/>
      <c r="B121" s="6" t="s">
        <v>100</v>
      </c>
      <c r="C121" s="208">
        <f>IFERROR('Form C'!C15/'Previous Form C'!C115-1,"")</f>
        <v>-8.0817058129215691E-2</v>
      </c>
      <c r="D121" s="212">
        <f>IFERROR('Form C'!D15/'Previous Form C'!D115-1,"")</f>
        <v>-1.0670345720740215E-2</v>
      </c>
      <c r="E121" s="207">
        <f>IFERROR('Form C'!E15/'Previous Form C'!E115-1,"")</f>
        <v>-0.10879622905545616</v>
      </c>
      <c r="F121" s="212">
        <f>IFERROR('Form C'!F15/'Previous Form C'!F115-1,"")</f>
        <v>-8.081734675066643E-2</v>
      </c>
      <c r="G121" s="212">
        <f>IFERROR('Form C'!G15/'Previous Form C'!G115-1,"")</f>
        <v>-1.0669766633702893E-2</v>
      </c>
      <c r="H121" s="207">
        <f>IFERROR('Form C'!H15/'Previous Form C'!H115-1,"")</f>
        <v>-0.10879622905545616</v>
      </c>
      <c r="I121" s="212">
        <f>IFERROR('Form C'!I15/'Previous Form C'!I115-1,"")</f>
        <v>0</v>
      </c>
      <c r="J121" s="212">
        <f>IFERROR('Form C'!J15/'Previous Form C'!J115-1,"")</f>
        <v>-0.1428571428571429</v>
      </c>
      <c r="K121" s="207" t="str">
        <f>IFERROR('Form C'!K15/'Previous Form C'!K115-1,"")</f>
        <v/>
      </c>
    </row>
    <row r="122" spans="1:11">
      <c r="A122" s="31"/>
      <c r="B122" s="6" t="s">
        <v>137</v>
      </c>
      <c r="C122" s="208">
        <f>IFERROR('Form C'!C16/'Previous Form C'!C116-1,"")</f>
        <v>0.21515601778504356</v>
      </c>
      <c r="D122" s="212">
        <f>IFERROR('Form C'!D16/'Previous Form C'!D116-1,"")</f>
        <v>-9.5779610627724665E-2</v>
      </c>
      <c r="E122" s="207">
        <f>IFERROR('Form C'!E16/'Previous Form C'!E116-1,"")</f>
        <v>0.15383349091040666</v>
      </c>
      <c r="F122" s="212">
        <f>IFERROR('Form C'!F16/'Previous Form C'!F116-1,"")</f>
        <v>0.216545250477995</v>
      </c>
      <c r="G122" s="212">
        <f>IFERROR('Form C'!G16/'Previous Form C'!G116-1,"")</f>
        <v>-0.10145439746227136</v>
      </c>
      <c r="H122" s="207">
        <f>IFERROR('Form C'!H16/'Previous Form C'!H116-1,"")</f>
        <v>0.15383352033336495</v>
      </c>
      <c r="I122" s="212">
        <f>IFERROR('Form C'!I16/'Previous Form C'!I116-1,"")</f>
        <v>-1</v>
      </c>
      <c r="J122" s="212">
        <f>IFERROR('Form C'!J16/'Previous Form C'!J116-1,"")</f>
        <v>0.38719948466984677</v>
      </c>
      <c r="K122" s="207">
        <f>IFERROR('Form C'!K16/'Previous Form C'!K116-1,"")</f>
        <v>-1</v>
      </c>
    </row>
    <row r="123" spans="1:11">
      <c r="A123" s="31"/>
      <c r="B123" s="6" t="s">
        <v>138</v>
      </c>
      <c r="C123" s="208">
        <f>IFERROR('Form C'!C17/'Previous Form C'!C117-1,"")</f>
        <v>2.9250825631819173</v>
      </c>
      <c r="D123" s="212">
        <f>IFERROR('Form C'!D17/'Previous Form C'!D117-1,"")</f>
        <v>0.89997481297177839</v>
      </c>
      <c r="E123" s="207">
        <f>IFERROR('Form C'!E17/'Previous Form C'!E117-1,"")</f>
        <v>1.9683881082830785</v>
      </c>
      <c r="F123" s="212">
        <f>IFERROR('Form C'!F17/'Previous Form C'!F117-1,"")</f>
        <v>2.9250825631819173</v>
      </c>
      <c r="G123" s="212">
        <f>IFERROR('Form C'!G17/'Previous Form C'!G117-1,"")</f>
        <v>0.89997481297177839</v>
      </c>
      <c r="H123" s="207">
        <f>IFERROR('Form C'!H17/'Previous Form C'!H117-1,"")</f>
        <v>1.9683881082830785</v>
      </c>
      <c r="I123" s="212" t="str">
        <f>IFERROR('Form C'!I17/'Previous Form C'!I117-1,"")</f>
        <v/>
      </c>
      <c r="J123" s="212" t="str">
        <f>IFERROR('Form C'!J17/'Previous Form C'!J117-1,"")</f>
        <v/>
      </c>
      <c r="K123" s="207" t="str">
        <f>IFERROR('Form C'!K17/'Previous Form C'!K117-1,"")</f>
        <v/>
      </c>
    </row>
    <row r="124" spans="1:11">
      <c r="A124" s="31"/>
      <c r="B124" s="6" t="s">
        <v>139</v>
      </c>
      <c r="C124" s="213">
        <f>IFERROR('Form C'!C18/'Previous Form C'!C118-1,"")</f>
        <v>-6.0565949104449679E-2</v>
      </c>
      <c r="D124" s="214">
        <f>IFERROR('Form C'!D18/'Previous Form C'!D118-1,"")</f>
        <v>-2.333221166441779E-2</v>
      </c>
      <c r="E124" s="215">
        <f>IFERROR('Form C'!E18/'Previous Form C'!E118-1,"")</f>
        <v>-7.5574798120396136E-2</v>
      </c>
      <c r="F124" s="214">
        <f>IFERROR('Form C'!F18/'Previous Form C'!F118-1,"")</f>
        <v>-6.0524160244408542E-2</v>
      </c>
      <c r="G124" s="214">
        <f>IFERROR('Form C'!G18/'Previous Form C'!G118-1,"")</f>
        <v>-2.3781659319101589E-2</v>
      </c>
      <c r="H124" s="215">
        <f>IFERROR('Form C'!H18/'Previous Form C'!H118-1,"")</f>
        <v>-7.5620222844502982E-2</v>
      </c>
      <c r="I124" s="214">
        <f>IFERROR('Form C'!I18/'Previous Form C'!I118-1,"")</f>
        <v>-0.35555555555555551</v>
      </c>
      <c r="J124" s="214">
        <f>IFERROR('Form C'!J18/'Previous Form C'!J118-1,"")</f>
        <v>0.18733305860211402</v>
      </c>
      <c r="K124" s="215">
        <f>IFERROR('Form C'!K18/'Previous Form C'!K118-1,"")</f>
        <v>103.94487473766875</v>
      </c>
    </row>
    <row r="125" spans="1:11">
      <c r="A125" s="32">
        <v>1.3</v>
      </c>
      <c r="B125" s="6" t="s">
        <v>101</v>
      </c>
      <c r="C125" s="145" t="str">
        <f>IFERROR('Form C'!C19/'Previous Form C'!C119-1,"")</f>
        <v/>
      </c>
      <c r="D125" s="219" t="str">
        <f>IFERROR('Form C'!D19/'Previous Form C'!D119-1,"")</f>
        <v/>
      </c>
      <c r="E125" s="150" t="str">
        <f>IFERROR('Form C'!E19/'Previous Form C'!E119-1,"")</f>
        <v/>
      </c>
      <c r="F125" s="219" t="str">
        <f>IFERROR('Form C'!F19/'Previous Form C'!F119-1,"")</f>
        <v/>
      </c>
      <c r="G125" s="219" t="str">
        <f>IFERROR('Form C'!G19/'Previous Form C'!G119-1,"")</f>
        <v/>
      </c>
      <c r="H125" s="150" t="str">
        <f>IFERROR('Form C'!H19/'Previous Form C'!H119-1,"")</f>
        <v/>
      </c>
      <c r="I125" s="219" t="str">
        <f>IFERROR('Form C'!I19/'Previous Form C'!I119-1,"")</f>
        <v/>
      </c>
      <c r="J125" s="219" t="str">
        <f>IFERROR('Form C'!J19/'Previous Form C'!J119-1,"")</f>
        <v/>
      </c>
      <c r="K125" s="150" t="str">
        <f>IFERROR('Form C'!K19/'Previous Form C'!K119-1,"")</f>
        <v/>
      </c>
    </row>
    <row r="126" spans="1:11">
      <c r="A126" s="31"/>
      <c r="B126" s="6" t="s">
        <v>99</v>
      </c>
      <c r="C126" s="208">
        <f>IFERROR('Form C'!C20/'Previous Form C'!C120-1,"")</f>
        <v>-3.9214787752903768E-2</v>
      </c>
      <c r="D126" s="212">
        <f>IFERROR('Form C'!D20/'Previous Form C'!D120-1,"")</f>
        <v>0.16877231342461707</v>
      </c>
      <c r="E126" s="207">
        <f>IFERROR('Form C'!E20/'Previous Form C'!E120-1,"")</f>
        <v>0.11760472811212086</v>
      </c>
      <c r="F126" s="212">
        <f>IFERROR('Form C'!F20/'Previous Form C'!F120-1,"")</f>
        <v>-4.2702442875323765E-2</v>
      </c>
      <c r="G126" s="212">
        <f>IFERROR('Form C'!G20/'Previous Form C'!G120-1,"")</f>
        <v>0.12561033110142561</v>
      </c>
      <c r="H126" s="207">
        <f>IFERROR('Form C'!H20/'Previous Form C'!H120-1,"")</f>
        <v>0.11748202928842155</v>
      </c>
      <c r="I126" s="212">
        <f>IFERROR('Form C'!I20/'Previous Form C'!I120-1,"")</f>
        <v>5.8375634517766395E-2</v>
      </c>
      <c r="J126" s="212">
        <f>IFERROR('Form C'!J20/'Previous Form C'!J120-1,"")</f>
        <v>0.38088759764383129</v>
      </c>
      <c r="K126" s="207">
        <f>IFERROR('Form C'!K20/'Previous Form C'!K120-1,"")</f>
        <v>0.20456177957006139</v>
      </c>
    </row>
    <row r="127" spans="1:11">
      <c r="A127" s="31"/>
      <c r="B127" s="6" t="s">
        <v>100</v>
      </c>
      <c r="C127" s="208">
        <f>IFERROR('Form C'!C21/'Previous Form C'!C121-1,"")</f>
        <v>1.1721994682153847E-2</v>
      </c>
      <c r="D127" s="212">
        <f>IFERROR('Form C'!D21/'Previous Form C'!D121-1,"")</f>
        <v>0.33630686312851621</v>
      </c>
      <c r="E127" s="207">
        <f>IFERROR('Form C'!E21/'Previous Form C'!E121-1,"")</f>
        <v>9.2148974335001022E-2</v>
      </c>
      <c r="F127" s="212">
        <f>IFERROR('Form C'!F21/'Previous Form C'!F121-1,"")</f>
        <v>1.1721994682153847E-2</v>
      </c>
      <c r="G127" s="212">
        <f>IFERROR('Form C'!G21/'Previous Form C'!G121-1,"")</f>
        <v>0.33630686312851621</v>
      </c>
      <c r="H127" s="207">
        <f>IFERROR('Form C'!H21/'Previous Form C'!H121-1,"")</f>
        <v>9.2148974335001022E-2</v>
      </c>
      <c r="I127" s="212" t="str">
        <f>IFERROR('Form C'!I21/'Previous Form C'!I121-1,"")</f>
        <v/>
      </c>
      <c r="J127" s="212" t="str">
        <f>IFERROR('Form C'!J21/'Previous Form C'!J121-1,"")</f>
        <v/>
      </c>
      <c r="K127" s="207" t="str">
        <f>IFERROR('Form C'!K21/'Previous Form C'!K121-1,"")</f>
        <v/>
      </c>
    </row>
    <row r="128" spans="1:11">
      <c r="A128" s="31"/>
      <c r="B128" s="6" t="s">
        <v>137</v>
      </c>
      <c r="C128" s="208">
        <f>IFERROR('Form C'!C22/'Previous Form C'!C122-1,"")</f>
        <v>-7.5727389194315098E-2</v>
      </c>
      <c r="D128" s="212">
        <f>IFERROR('Form C'!D22/'Previous Form C'!D122-1,"")</f>
        <v>0.15246174721620442</v>
      </c>
      <c r="E128" s="207">
        <f>IFERROR('Form C'!E22/'Previous Form C'!E122-1,"")</f>
        <v>-0.23601188153817543</v>
      </c>
      <c r="F128" s="212">
        <f>IFERROR('Form C'!F22/'Previous Form C'!F122-1,"")</f>
        <v>-7.9668945010895942E-2</v>
      </c>
      <c r="G128" s="212">
        <f>IFERROR('Form C'!G22/'Previous Form C'!G122-1,"")</f>
        <v>0.14377823770428466</v>
      </c>
      <c r="H128" s="207">
        <f>IFERROR('Form C'!H22/'Previous Form C'!H122-1,"")</f>
        <v>-0.23598231466234409</v>
      </c>
      <c r="I128" s="212">
        <f>IFERROR('Form C'!I22/'Previous Form C'!I122-1,"")</f>
        <v>3</v>
      </c>
      <c r="J128" s="212">
        <f>IFERROR('Form C'!J22/'Previous Form C'!J122-1,"")</f>
        <v>0.22606377144235501</v>
      </c>
      <c r="K128" s="207">
        <f>IFERROR('Form C'!K22/'Previous Form C'!K122-1,"")</f>
        <v>-0.35430995896200557</v>
      </c>
    </row>
    <row r="129" spans="1:11">
      <c r="A129" s="31"/>
      <c r="B129" s="6" t="s">
        <v>138</v>
      </c>
      <c r="C129" s="208">
        <f>IFERROR('Form C'!C23/'Previous Form C'!C123-1,"")</f>
        <v>-0.18184149111049774</v>
      </c>
      <c r="D129" s="212">
        <f>IFERROR('Form C'!D23/'Previous Form C'!D123-1,"")</f>
        <v>-0.16564892192277569</v>
      </c>
      <c r="E129" s="207">
        <f>IFERROR('Form C'!E23/'Previous Form C'!E123-1,"")</f>
        <v>1.5709459630378668</v>
      </c>
      <c r="F129" s="212">
        <f>IFERROR('Form C'!F23/'Previous Form C'!F123-1,"")</f>
        <v>-0.18184149111049774</v>
      </c>
      <c r="G129" s="212">
        <f>IFERROR('Form C'!G23/'Previous Form C'!G123-1,"")</f>
        <v>-0.16564892192277569</v>
      </c>
      <c r="H129" s="207">
        <f>IFERROR('Form C'!H23/'Previous Form C'!H123-1,"")</f>
        <v>1.5709459630378668</v>
      </c>
      <c r="I129" s="212" t="str">
        <f>IFERROR('Form C'!I23/'Previous Form C'!I123-1,"")</f>
        <v/>
      </c>
      <c r="J129" s="212" t="str">
        <f>IFERROR('Form C'!J23/'Previous Form C'!J123-1,"")</f>
        <v/>
      </c>
      <c r="K129" s="207" t="str">
        <f>IFERROR('Form C'!K23/'Previous Form C'!K123-1,"")</f>
        <v/>
      </c>
    </row>
    <row r="130" spans="1:11">
      <c r="A130" s="31"/>
      <c r="B130" s="6" t="s">
        <v>139</v>
      </c>
      <c r="C130" s="213">
        <f>IFERROR('Form C'!C24/'Previous Form C'!C124-1,"")</f>
        <v>-2.6534330455318944E-3</v>
      </c>
      <c r="D130" s="214">
        <f>IFERROR('Form C'!D24/'Previous Form C'!D124-1,"")</f>
        <v>0.26872127341054286</v>
      </c>
      <c r="E130" s="215">
        <f>IFERROR('Form C'!E24/'Previous Form C'!E124-1,"")</f>
        <v>0.14894409202239123</v>
      </c>
      <c r="F130" s="214">
        <f>IFERROR('Form C'!F24/'Previous Form C'!F124-1,"")</f>
        <v>-3.231180962127933E-3</v>
      </c>
      <c r="G130" s="214">
        <f>IFERROR('Form C'!G24/'Previous Form C'!G124-1,"")</f>
        <v>0.26181484771152808</v>
      </c>
      <c r="H130" s="215">
        <f>IFERROR('Form C'!H24/'Previous Form C'!H124-1,"")</f>
        <v>0.14891116893065903</v>
      </c>
      <c r="I130" s="214">
        <f>IFERROR('Form C'!I24/'Previous Form C'!I124-1,"")</f>
        <v>8.0604534005037864E-2</v>
      </c>
      <c r="J130" s="214">
        <f>IFERROR('Form C'!J24/'Previous Form C'!J124-1,"")</f>
        <v>0.37350423131478361</v>
      </c>
      <c r="K130" s="215">
        <f>IFERROR('Form C'!K24/'Previous Form C'!K124-1,"")</f>
        <v>0.20048889120342683</v>
      </c>
    </row>
    <row r="131" spans="1:11">
      <c r="A131" s="32">
        <v>1.4</v>
      </c>
      <c r="B131" s="6" t="s">
        <v>128</v>
      </c>
      <c r="C131" s="145" t="str">
        <f>IFERROR('Form C'!C25/'Previous Form C'!C125-1,"")</f>
        <v/>
      </c>
      <c r="D131" s="219" t="str">
        <f>IFERROR('Form C'!D25/'Previous Form C'!D125-1,"")</f>
        <v/>
      </c>
      <c r="E131" s="150" t="str">
        <f>IFERROR('Form C'!E25/'Previous Form C'!E125-1,"")</f>
        <v/>
      </c>
      <c r="F131" s="219" t="str">
        <f>IFERROR('Form C'!F25/'Previous Form C'!F125-1,"")</f>
        <v/>
      </c>
      <c r="G131" s="219" t="str">
        <f>IFERROR('Form C'!G25/'Previous Form C'!G125-1,"")</f>
        <v/>
      </c>
      <c r="H131" s="150" t="str">
        <f>IFERROR('Form C'!H25/'Previous Form C'!H125-1,"")</f>
        <v/>
      </c>
      <c r="I131" s="219" t="str">
        <f>IFERROR('Form C'!I25/'Previous Form C'!I125-1,"")</f>
        <v/>
      </c>
      <c r="J131" s="219" t="str">
        <f>IFERROR('Form C'!J25/'Previous Form C'!J125-1,"")</f>
        <v/>
      </c>
      <c r="K131" s="150" t="str">
        <f>IFERROR('Form C'!K25/'Previous Form C'!K125-1,"")</f>
        <v/>
      </c>
    </row>
    <row r="132" spans="1:11">
      <c r="A132" s="31"/>
      <c r="B132" s="6" t="s">
        <v>99</v>
      </c>
      <c r="C132" s="208" t="str">
        <f>IFERROR('Form C'!C26/'Previous Form C'!C126-1,"")</f>
        <v/>
      </c>
      <c r="D132" s="212" t="str">
        <f>IFERROR('Form C'!D26/'Previous Form C'!D126-1,"")</f>
        <v/>
      </c>
      <c r="E132" s="207" t="str">
        <f>IFERROR('Form C'!E26/'Previous Form C'!E126-1,"")</f>
        <v/>
      </c>
      <c r="F132" s="212" t="str">
        <f>IFERROR('Form C'!F26/'Previous Form C'!F126-1,"")</f>
        <v/>
      </c>
      <c r="G132" s="212" t="str">
        <f>IFERROR('Form C'!G26/'Previous Form C'!G126-1,"")</f>
        <v/>
      </c>
      <c r="H132" s="207" t="str">
        <f>IFERROR('Form C'!H26/'Previous Form C'!H126-1,"")</f>
        <v/>
      </c>
      <c r="I132" s="212" t="str">
        <f>IFERROR('Form C'!I26/'Previous Form C'!I126-1,"")</f>
        <v/>
      </c>
      <c r="J132" s="212" t="str">
        <f>IFERROR('Form C'!J26/'Previous Form C'!J126-1,"")</f>
        <v/>
      </c>
      <c r="K132" s="207" t="str">
        <f>IFERROR('Form C'!K26/'Previous Form C'!K126-1,"")</f>
        <v/>
      </c>
    </row>
    <row r="133" spans="1:11">
      <c r="A133" s="31"/>
      <c r="B133" s="6" t="s">
        <v>100</v>
      </c>
      <c r="C133" s="208">
        <f>IFERROR('Form C'!C27/'Previous Form C'!C127-1,"")</f>
        <v>2</v>
      </c>
      <c r="D133" s="212">
        <f>IFERROR('Form C'!D27/'Previous Form C'!D127-1,"")</f>
        <v>0.1149267881596967</v>
      </c>
      <c r="E133" s="207">
        <f>IFERROR('Form C'!E27/'Previous Form C'!E127-1,"")</f>
        <v>-1.786971120673873</v>
      </c>
      <c r="F133" s="212">
        <f>IFERROR('Form C'!F27/'Previous Form C'!F127-1,"")</f>
        <v>2</v>
      </c>
      <c r="G133" s="212">
        <f>IFERROR('Form C'!G27/'Previous Form C'!G127-1,"")</f>
        <v>0.1149267881596967</v>
      </c>
      <c r="H133" s="207">
        <f>IFERROR('Form C'!H27/'Previous Form C'!H127-1,"")</f>
        <v>-1.786971120673873</v>
      </c>
      <c r="I133" s="212" t="str">
        <f>IFERROR('Form C'!I27/'Previous Form C'!I127-1,"")</f>
        <v/>
      </c>
      <c r="J133" s="212" t="str">
        <f>IFERROR('Form C'!J27/'Previous Form C'!J127-1,"")</f>
        <v/>
      </c>
      <c r="K133" s="207" t="str">
        <f>IFERROR('Form C'!K27/'Previous Form C'!K127-1,"")</f>
        <v/>
      </c>
    </row>
    <row r="134" spans="1:11">
      <c r="A134" s="31"/>
      <c r="B134" s="6" t="s">
        <v>137</v>
      </c>
      <c r="C134" s="208" t="str">
        <f>IFERROR('Form C'!C28/'Previous Form C'!C128-1,"")</f>
        <v/>
      </c>
      <c r="D134" s="212" t="str">
        <f>IFERROR('Form C'!D28/'Previous Form C'!D128-1,"")</f>
        <v/>
      </c>
      <c r="E134" s="207" t="str">
        <f>IFERROR('Form C'!E28/'Previous Form C'!E128-1,"")</f>
        <v/>
      </c>
      <c r="F134" s="212" t="str">
        <f>IFERROR('Form C'!F28/'Previous Form C'!F128-1,"")</f>
        <v/>
      </c>
      <c r="G134" s="212" t="str">
        <f>IFERROR('Form C'!G28/'Previous Form C'!G128-1,"")</f>
        <v/>
      </c>
      <c r="H134" s="207" t="str">
        <f>IFERROR('Form C'!H28/'Previous Form C'!H128-1,"")</f>
        <v/>
      </c>
      <c r="I134" s="212" t="str">
        <f>IFERROR('Form C'!I28/'Previous Form C'!I128-1,"")</f>
        <v/>
      </c>
      <c r="J134" s="212" t="str">
        <f>IFERROR('Form C'!J28/'Previous Form C'!J128-1,"")</f>
        <v/>
      </c>
      <c r="K134" s="207" t="str">
        <f>IFERROR('Form C'!K28/'Previous Form C'!K128-1,"")</f>
        <v/>
      </c>
    </row>
    <row r="135" spans="1:11">
      <c r="A135" s="31"/>
      <c r="B135" s="6" t="s">
        <v>138</v>
      </c>
      <c r="C135" s="208">
        <f>IFERROR('Form C'!C29/'Previous Form C'!C129-1,"")</f>
        <v>-0.4008725004600463</v>
      </c>
      <c r="D135" s="212">
        <f>IFERROR('Form C'!D29/'Previous Form C'!D129-1,"")</f>
        <v>-0.42834363422989141</v>
      </c>
      <c r="E135" s="207">
        <f>IFERROR('Form C'!E29/'Previous Form C'!E129-1,"")</f>
        <v>-0.84411504898878165</v>
      </c>
      <c r="F135" s="212">
        <f>IFERROR('Form C'!F29/'Previous Form C'!F129-1,"")</f>
        <v>-0.4008725004600463</v>
      </c>
      <c r="G135" s="212">
        <f>IFERROR('Form C'!G29/'Previous Form C'!G129-1,"")</f>
        <v>-0.42834363422989141</v>
      </c>
      <c r="H135" s="207">
        <f>IFERROR('Form C'!H29/'Previous Form C'!H129-1,"")</f>
        <v>-0.84411504898878165</v>
      </c>
      <c r="I135" s="212" t="str">
        <f>IFERROR('Form C'!I29/'Previous Form C'!I129-1,"")</f>
        <v/>
      </c>
      <c r="J135" s="212" t="str">
        <f>IFERROR('Form C'!J29/'Previous Form C'!J129-1,"")</f>
        <v/>
      </c>
      <c r="K135" s="207" t="str">
        <f>IFERROR('Form C'!K29/'Previous Form C'!K129-1,"")</f>
        <v/>
      </c>
    </row>
    <row r="136" spans="1:11">
      <c r="A136" s="31"/>
      <c r="B136" s="6" t="s">
        <v>139</v>
      </c>
      <c r="C136" s="213">
        <f>IFERROR('Form C'!C30/'Previous Form C'!C130-1,"")</f>
        <v>-0.40087019604653551</v>
      </c>
      <c r="D136" s="214">
        <f>IFERROR('Form C'!D30/'Previous Form C'!D130-1,"")</f>
        <v>-0.42834100151657351</v>
      </c>
      <c r="E136" s="215">
        <f>IFERROR('Form C'!E30/'Previous Form C'!E130-1,"")</f>
        <v>-0.84473586288424807</v>
      </c>
      <c r="F136" s="214">
        <f>IFERROR('Form C'!F30/'Previous Form C'!F130-1,"")</f>
        <v>-0.40087019604653551</v>
      </c>
      <c r="G136" s="214">
        <f>IFERROR('Form C'!G30/'Previous Form C'!G130-1,"")</f>
        <v>-0.42834100151657351</v>
      </c>
      <c r="H136" s="215">
        <f>IFERROR('Form C'!H30/'Previous Form C'!H130-1,"")</f>
        <v>-0.84473586288424807</v>
      </c>
      <c r="I136" s="214" t="str">
        <f>IFERROR('Form C'!I30/'Previous Form C'!I130-1,"")</f>
        <v/>
      </c>
      <c r="J136" s="214" t="str">
        <f>IFERROR('Form C'!J30/'Previous Form C'!J130-1,"")</f>
        <v/>
      </c>
      <c r="K136" s="215" t="str">
        <f>IFERROR('Form C'!K30/'Previous Form C'!K130-1,"")</f>
        <v/>
      </c>
    </row>
    <row r="137" spans="1:11">
      <c r="A137" s="31"/>
      <c r="B137" s="6"/>
      <c r="C137" s="220" t="str">
        <f>IFERROR('Form C'!C31/'Previous Form C'!C131-1,"")</f>
        <v/>
      </c>
      <c r="D137" s="221" t="str">
        <f>IFERROR('Form C'!D31/'Previous Form C'!D131-1,"")</f>
        <v/>
      </c>
      <c r="E137" s="222" t="str">
        <f>IFERROR('Form C'!E31/'Previous Form C'!E131-1,"")</f>
        <v/>
      </c>
      <c r="F137" s="221" t="str">
        <f>IFERROR('Form C'!F31/'Previous Form C'!F131-1,"")</f>
        <v/>
      </c>
      <c r="G137" s="221" t="str">
        <f>IFERROR('Form C'!G31/'Previous Form C'!G131-1,"")</f>
        <v/>
      </c>
      <c r="H137" s="222" t="str">
        <f>IFERROR('Form C'!H31/'Previous Form C'!H131-1,"")</f>
        <v/>
      </c>
      <c r="I137" s="221" t="str">
        <f>IFERROR('Form C'!I31/'Previous Form C'!I131-1,"")</f>
        <v/>
      </c>
      <c r="J137" s="221" t="str">
        <f>IFERROR('Form C'!J31/'Previous Form C'!J131-1,"")</f>
        <v/>
      </c>
      <c r="K137" s="222" t="str">
        <f>IFERROR('Form C'!K31/'Previous Form C'!K131-1,"")</f>
        <v/>
      </c>
    </row>
    <row r="138" spans="1:11" ht="13.5" thickBot="1">
      <c r="A138" s="31" t="s">
        <v>102</v>
      </c>
      <c r="B138" s="6"/>
      <c r="C138" s="223">
        <f>IFERROR('Form C'!C32/'Previous Form C'!C132-1,"")</f>
        <v>-0.14423372372833554</v>
      </c>
      <c r="D138" s="224">
        <f>IFERROR('Form C'!D32/'Previous Form C'!D132-1,"")</f>
        <v>-4.1294975496997677E-2</v>
      </c>
      <c r="E138" s="225">
        <f>IFERROR('Form C'!E32/'Previous Form C'!E132-1,"")</f>
        <v>5.5124203341879063E-2</v>
      </c>
      <c r="F138" s="224">
        <f>IFERROR('Form C'!F32/'Previous Form C'!F132-1,"")</f>
        <v>-0.14428683578420509</v>
      </c>
      <c r="G138" s="224">
        <f>IFERROR('Form C'!G32/'Previous Form C'!G132-1,"")</f>
        <v>-4.4136589885125033E-2</v>
      </c>
      <c r="H138" s="225">
        <f>IFERROR('Form C'!H32/'Previous Form C'!H132-1,"")</f>
        <v>5.5091864425615089E-2</v>
      </c>
      <c r="I138" s="224">
        <f>IFERROR('Form C'!I32/'Previous Form C'!I132-1,"")</f>
        <v>0.11918951132300348</v>
      </c>
      <c r="J138" s="224">
        <f>IFERROR('Form C'!J32/'Previous Form C'!J132-1,"")</f>
        <v>0.3643776645675898</v>
      </c>
      <c r="K138" s="225">
        <f>IFERROR('Form C'!K32/'Previous Form C'!K132-1,"")</f>
        <v>0.2346686410403036</v>
      </c>
    </row>
    <row r="139" spans="1:11" ht="13.5" thickTop="1">
      <c r="A139" s="31"/>
      <c r="B139" s="6"/>
      <c r="C139" s="145" t="str">
        <f>IFERROR('Form C'!C33/'Previous Form C'!C133-1,"")</f>
        <v/>
      </c>
      <c r="D139" s="219" t="str">
        <f>IFERROR('Form C'!D33/'Previous Form C'!D133-1,"")</f>
        <v/>
      </c>
      <c r="E139" s="150" t="str">
        <f>IFERROR('Form C'!E33/'Previous Form C'!E133-1,"")</f>
        <v/>
      </c>
      <c r="F139" s="219" t="str">
        <f>IFERROR('Form C'!F33/'Previous Form C'!F133-1,"")</f>
        <v/>
      </c>
      <c r="G139" s="219" t="str">
        <f>IFERROR('Form C'!G33/'Previous Form C'!G133-1,"")</f>
        <v/>
      </c>
      <c r="H139" s="150" t="str">
        <f>IFERROR('Form C'!H33/'Previous Form C'!H133-1,"")</f>
        <v/>
      </c>
      <c r="I139" s="219" t="str">
        <f>IFERROR('Form C'!I33/'Previous Form C'!I133-1,"")</f>
        <v/>
      </c>
      <c r="J139" s="219" t="str">
        <f>IFERROR('Form C'!J33/'Previous Form C'!J133-1,"")</f>
        <v/>
      </c>
      <c r="K139" s="226" t="str">
        <f>IFERROR('Form C'!K33/'Previous Form C'!K133-1,"")</f>
        <v/>
      </c>
    </row>
    <row r="140" spans="1:11">
      <c r="A140" s="31" t="s">
        <v>18</v>
      </c>
      <c r="B140" s="6" t="s">
        <v>103</v>
      </c>
      <c r="C140" s="208" t="str">
        <f>IFERROR('Form C'!C34/'Previous Form C'!C134-1,"")</f>
        <v/>
      </c>
      <c r="D140" s="212" t="str">
        <f>IFERROR('Form C'!D34/'Previous Form C'!D134-1,"")</f>
        <v/>
      </c>
      <c r="E140" s="227" t="str">
        <f>IFERROR('Form C'!E34/'Previous Form C'!E134-1,"")</f>
        <v/>
      </c>
      <c r="F140" s="219" t="str">
        <f>IFERROR('Form C'!F34/'Previous Form C'!F134-1,"")</f>
        <v/>
      </c>
      <c r="G140" s="219" t="str">
        <f>IFERROR('Form C'!G34/'Previous Form C'!G134-1,"")</f>
        <v/>
      </c>
      <c r="H140" s="150" t="str">
        <f>IFERROR('Form C'!H34/'Previous Form C'!H134-1,"")</f>
        <v/>
      </c>
      <c r="I140" s="219" t="str">
        <f>IFERROR('Form C'!I34/'Previous Form C'!I134-1,"")</f>
        <v/>
      </c>
      <c r="J140" s="219" t="str">
        <f>IFERROR('Form C'!J34/'Previous Form C'!J134-1,"")</f>
        <v/>
      </c>
      <c r="K140" s="150" t="str">
        <f>IFERROR('Form C'!K34/'Previous Form C'!K134-1,"")</f>
        <v/>
      </c>
    </row>
    <row r="141" spans="1:11">
      <c r="A141" s="31">
        <v>2.1</v>
      </c>
      <c r="B141" s="6" t="s">
        <v>129</v>
      </c>
      <c r="C141" s="208" t="str">
        <f>IFERROR('Form C'!C35/'Previous Form C'!C135-1,"")</f>
        <v/>
      </c>
      <c r="D141" s="212" t="str">
        <f>IFERROR('Form C'!D35/'Previous Form C'!D135-1,"")</f>
        <v/>
      </c>
      <c r="E141" s="227" t="str">
        <f>IFERROR('Form C'!E35/'Previous Form C'!E135-1,"")</f>
        <v/>
      </c>
      <c r="F141" s="219" t="str">
        <f>IFERROR('Form C'!F35/'Previous Form C'!F135-1,"")</f>
        <v/>
      </c>
      <c r="G141" s="219" t="str">
        <f>IFERROR('Form C'!G35/'Previous Form C'!G135-1,"")</f>
        <v/>
      </c>
      <c r="H141" s="150" t="str">
        <f>IFERROR('Form C'!H35/'Previous Form C'!H135-1,"")</f>
        <v/>
      </c>
      <c r="I141" s="219" t="str">
        <f>IFERROR('Form C'!I35/'Previous Form C'!I135-1,"")</f>
        <v/>
      </c>
      <c r="J141" s="219" t="str">
        <f>IFERROR('Form C'!J35/'Previous Form C'!J135-1,"")</f>
        <v/>
      </c>
      <c r="K141" s="150" t="str">
        <f>IFERROR('Form C'!K35/'Previous Form C'!K135-1,"")</f>
        <v/>
      </c>
    </row>
    <row r="142" spans="1:11">
      <c r="A142" s="31"/>
      <c r="B142" s="6" t="s">
        <v>99</v>
      </c>
      <c r="C142" s="208">
        <f>IFERROR('Form C'!C36/'Previous Form C'!C136-1,"")</f>
        <v>-0.15014196431870019</v>
      </c>
      <c r="D142" s="212">
        <f>IFERROR('Form C'!D36/'Previous Form C'!D136-1,"")</f>
        <v>-2.5023000606487322E-2</v>
      </c>
      <c r="E142" s="207">
        <f>IFERROR('Form C'!E36/'Previous Form C'!E136-1,"")</f>
        <v>1.2358125237131867E-2</v>
      </c>
      <c r="F142" s="212">
        <f>IFERROR('Form C'!F36/'Previous Form C'!F136-1,"")</f>
        <v>-0.18685346740967212</v>
      </c>
      <c r="G142" s="212">
        <f>IFERROR('Form C'!G36/'Previous Form C'!G136-1,"")</f>
        <v>-3.3041481481291046E-2</v>
      </c>
      <c r="H142" s="207">
        <f>IFERROR('Form C'!H36/'Previous Form C'!H136-1,"")</f>
        <v>-0.19790868536817163</v>
      </c>
      <c r="I142" s="212">
        <f>IFERROR('Form C'!I36/'Previous Form C'!I136-1,"")</f>
        <v>-8.6637566261917764E-2</v>
      </c>
      <c r="J142" s="212">
        <f>IFERROR('Form C'!J36/'Previous Form C'!J136-1,"")</f>
        <v>-1.4774029399043709E-2</v>
      </c>
      <c r="K142" s="207">
        <f>IFERROR('Form C'!K36/'Previous Form C'!K136-1,"")</f>
        <v>2.1178827241292941E-2</v>
      </c>
    </row>
    <row r="143" spans="1:11">
      <c r="A143" s="31"/>
      <c r="B143" s="6" t="s">
        <v>100</v>
      </c>
      <c r="C143" s="208">
        <f>IFERROR('Form C'!C37/'Previous Form C'!C137-1,"")</f>
        <v>2.9744967813435386E-2</v>
      </c>
      <c r="D143" s="212">
        <f>IFERROR('Form C'!D37/'Previous Form C'!D137-1,"")</f>
        <v>1.6501741542411796E-2</v>
      </c>
      <c r="E143" s="207">
        <f>IFERROR('Form C'!E37/'Previous Form C'!E137-1,"")</f>
        <v>-0.2862129172986192</v>
      </c>
      <c r="F143" s="212">
        <f>IFERROR('Form C'!F37/'Previous Form C'!F137-1,"")</f>
        <v>4.6074380771301326E-2</v>
      </c>
      <c r="G143" s="212">
        <f>IFERROR('Form C'!G37/'Previous Form C'!G137-1,"")</f>
        <v>5.4240835809274968E-2</v>
      </c>
      <c r="H143" s="207">
        <f>IFERROR('Form C'!H37/'Previous Form C'!H137-1,"")</f>
        <v>-0.2862129172986192</v>
      </c>
      <c r="I143" s="212">
        <f>IFERROR('Form C'!I37/'Previous Form C'!I137-1,"")</f>
        <v>-0.24549918166939444</v>
      </c>
      <c r="J143" s="212">
        <f>IFERROR('Form C'!J37/'Previous Form C'!J137-1,"")</f>
        <v>-0.16969595128116788</v>
      </c>
      <c r="K143" s="207" t="str">
        <f>IFERROR('Form C'!K37/'Previous Form C'!K137-1,"")</f>
        <v/>
      </c>
    </row>
    <row r="144" spans="1:11">
      <c r="A144" s="31"/>
      <c r="B144" s="6" t="s">
        <v>137</v>
      </c>
      <c r="C144" s="208">
        <f>IFERROR('Form C'!C38/'Previous Form C'!C138-1,"")</f>
        <v>2.5835833525997165E-2</v>
      </c>
      <c r="D144" s="212">
        <f>IFERROR('Form C'!D38/'Previous Form C'!D138-1,"")</f>
        <v>0.29315439074837624</v>
      </c>
      <c r="E144" s="207">
        <f>IFERROR('Form C'!E38/'Previous Form C'!E138-1,"")</f>
        <v>-0.10801656806019766</v>
      </c>
      <c r="F144" s="212">
        <f>IFERROR('Form C'!F38/'Previous Form C'!F138-1,"")</f>
        <v>-0.18400000000000005</v>
      </c>
      <c r="G144" s="212">
        <f>IFERROR('Form C'!G38/'Previous Form C'!G138-1,"")</f>
        <v>-0.27945169220296395</v>
      </c>
      <c r="H144" s="207">
        <f>IFERROR('Form C'!H38/'Previous Form C'!H138-1,"")</f>
        <v>-1</v>
      </c>
      <c r="I144" s="212">
        <f>IFERROR('Form C'!I38/'Previous Form C'!I138-1,"")</f>
        <v>7.1440701037915444E-2</v>
      </c>
      <c r="J144" s="212">
        <f>IFERROR('Form C'!J38/'Previous Form C'!J138-1,"")</f>
        <v>0.34007473792305487</v>
      </c>
      <c r="K144" s="207">
        <f>IFERROR('Form C'!K38/'Previous Form C'!K138-1,"")</f>
        <v>-9.0896397487414626E-2</v>
      </c>
    </row>
    <row r="145" spans="1:11">
      <c r="A145" s="31"/>
      <c r="B145" s="6" t="s">
        <v>138</v>
      </c>
      <c r="C145" s="208">
        <f>IFERROR('Form C'!C39/'Previous Form C'!C139-1,"")</f>
        <v>-0.19512195121951215</v>
      </c>
      <c r="D145" s="212">
        <f>IFERROR('Form C'!D39/'Previous Form C'!D139-1,"")</f>
        <v>3.511386591377863E-2</v>
      </c>
      <c r="E145" s="207" t="str">
        <f>IFERROR('Form C'!E39/'Previous Form C'!E139-1,"")</f>
        <v/>
      </c>
      <c r="F145" s="212">
        <f>IFERROR('Form C'!F39/'Previous Form C'!F139-1,"")</f>
        <v>-0.19512195121951215</v>
      </c>
      <c r="G145" s="212">
        <f>IFERROR('Form C'!G39/'Previous Form C'!G139-1,"")</f>
        <v>3.511386591377863E-2</v>
      </c>
      <c r="H145" s="207" t="str">
        <f>IFERROR('Form C'!H39/'Previous Form C'!H139-1,"")</f>
        <v/>
      </c>
      <c r="I145" s="212" t="str">
        <f>IFERROR('Form C'!I39/'Previous Form C'!I139-1,"")</f>
        <v/>
      </c>
      <c r="J145" s="212" t="str">
        <f>IFERROR('Form C'!J39/'Previous Form C'!J139-1,"")</f>
        <v/>
      </c>
      <c r="K145" s="207" t="str">
        <f>IFERROR('Form C'!K39/'Previous Form C'!K139-1,"")</f>
        <v/>
      </c>
    </row>
    <row r="146" spans="1:11">
      <c r="A146" s="31"/>
      <c r="B146" s="6" t="s">
        <v>139</v>
      </c>
      <c r="C146" s="213">
        <f>IFERROR('Form C'!C40/'Previous Form C'!C140-1,"")</f>
        <v>-7.8976784113183762E-2</v>
      </c>
      <c r="D146" s="214">
        <f>IFERROR('Form C'!D40/'Previous Form C'!D140-1,"")</f>
        <v>-9.1008202951392558E-4</v>
      </c>
      <c r="E146" s="215">
        <f>IFERROR('Form C'!E40/'Previous Form C'!E140-1,"")</f>
        <v>-2.7980618244037192E-2</v>
      </c>
      <c r="F146" s="214">
        <f>IFERROR('Form C'!F40/'Previous Form C'!F140-1,"")</f>
        <v>-7.6019951166724775E-2</v>
      </c>
      <c r="G146" s="214">
        <f>IFERROR('Form C'!G40/'Previous Form C'!G140-1,"")</f>
        <v>7.6641455738806208E-3</v>
      </c>
      <c r="H146" s="215">
        <f>IFERROR('Form C'!H40/'Previous Form C'!H140-1,"")</f>
        <v>-0.27995112121545396</v>
      </c>
      <c r="I146" s="214">
        <f>IFERROR('Form C'!I40/'Previous Form C'!I140-1,"")</f>
        <v>-8.7451967669272657E-2</v>
      </c>
      <c r="J146" s="214">
        <f>IFERROR('Form C'!J40/'Previous Form C'!J140-1,"")</f>
        <v>-1.6875372710460468E-2</v>
      </c>
      <c r="K146" s="215">
        <f>IFERROR('Form C'!K40/'Previous Form C'!K140-1,"")</f>
        <v>2.1456839221398738E-3</v>
      </c>
    </row>
    <row r="147" spans="1:11">
      <c r="A147" s="31">
        <v>2.2000000000000002</v>
      </c>
      <c r="B147" s="6" t="s">
        <v>130</v>
      </c>
      <c r="C147" s="208" t="str">
        <f>IFERROR('Form C'!C41/'Previous Form C'!C141-1,"")</f>
        <v/>
      </c>
      <c r="D147" s="212" t="str">
        <f>IFERROR('Form C'!D41/'Previous Form C'!D141-1,"")</f>
        <v/>
      </c>
      <c r="E147" s="227" t="str">
        <f>IFERROR('Form C'!E41/'Previous Form C'!E141-1,"")</f>
        <v/>
      </c>
      <c r="F147" s="212" t="str">
        <f>IFERROR('Form C'!F41/'Previous Form C'!F141-1,"")</f>
        <v/>
      </c>
      <c r="G147" s="212" t="str">
        <f>IFERROR('Form C'!G41/'Previous Form C'!G141-1,"")</f>
        <v/>
      </c>
      <c r="H147" s="227" t="str">
        <f>IFERROR('Form C'!H41/'Previous Form C'!H141-1,"")</f>
        <v/>
      </c>
      <c r="I147" s="212" t="str">
        <f>IFERROR('Form C'!I41/'Previous Form C'!I141-1,"")</f>
        <v/>
      </c>
      <c r="J147" s="212" t="str">
        <f>IFERROR('Form C'!J41/'Previous Form C'!J141-1,"")</f>
        <v/>
      </c>
      <c r="K147" s="227" t="str">
        <f>IFERROR('Form C'!K41/'Previous Form C'!K141-1,"")</f>
        <v/>
      </c>
    </row>
    <row r="148" spans="1:11">
      <c r="A148" s="31"/>
      <c r="B148" s="6" t="s">
        <v>99</v>
      </c>
      <c r="C148" s="208">
        <f>IFERROR('Form C'!C42/'Previous Form C'!C142-1,"")</f>
        <v>-0.20788099525782433</v>
      </c>
      <c r="D148" s="212">
        <f>IFERROR('Form C'!D42/'Previous Form C'!D142-1,"")</f>
        <v>-2.0816429433636152E-2</v>
      </c>
      <c r="E148" s="207" t="str">
        <f>IFERROR('Form C'!E42/'Previous Form C'!E142-1,"")</f>
        <v/>
      </c>
      <c r="F148" s="212">
        <f>IFERROR('Form C'!F42/'Previous Form C'!F142-1,"")</f>
        <v>-0.20788099525782433</v>
      </c>
      <c r="G148" s="212">
        <f>IFERROR('Form C'!G42/'Previous Form C'!G142-1,"")</f>
        <v>-2.0816429433636152E-2</v>
      </c>
      <c r="H148" s="207" t="str">
        <f>IFERROR('Form C'!H42/'Previous Form C'!H142-1,"")</f>
        <v/>
      </c>
      <c r="I148" s="212" t="str">
        <f>IFERROR('Form C'!I42/'Previous Form C'!I142-1,"")</f>
        <v/>
      </c>
      <c r="J148" s="212" t="str">
        <f>IFERROR('Form C'!J42/'Previous Form C'!J142-1,"")</f>
        <v/>
      </c>
      <c r="K148" s="207" t="str">
        <f>IFERROR('Form C'!K42/'Previous Form C'!K142-1,"")</f>
        <v/>
      </c>
    </row>
    <row r="149" spans="1:11">
      <c r="A149" s="31"/>
      <c r="B149" s="6" t="s">
        <v>100</v>
      </c>
      <c r="C149" s="208">
        <f>IFERROR('Form C'!C43/'Previous Form C'!C143-1,"")</f>
        <v>-0.34417276066831226</v>
      </c>
      <c r="D149" s="212">
        <f>IFERROR('Form C'!D43/'Previous Form C'!D143-1,"")</f>
        <v>1.8820275671205478E-2</v>
      </c>
      <c r="E149" s="207" t="str">
        <f>IFERROR('Form C'!E43/'Previous Form C'!E143-1,"")</f>
        <v/>
      </c>
      <c r="F149" s="212">
        <f>IFERROR('Form C'!F43/'Previous Form C'!F143-1,"")</f>
        <v>-0.34417276066831226</v>
      </c>
      <c r="G149" s="212">
        <f>IFERROR('Form C'!G43/'Previous Form C'!G143-1,"")</f>
        <v>1.8820275671205478E-2</v>
      </c>
      <c r="H149" s="207" t="str">
        <f>IFERROR('Form C'!H43/'Previous Form C'!H143-1,"")</f>
        <v/>
      </c>
      <c r="I149" s="212" t="str">
        <f>IFERROR('Form C'!I43/'Previous Form C'!I143-1,"")</f>
        <v/>
      </c>
      <c r="J149" s="212" t="str">
        <f>IFERROR('Form C'!J43/'Previous Form C'!J143-1,"")</f>
        <v/>
      </c>
      <c r="K149" s="207" t="str">
        <f>IFERROR('Form C'!K43/'Previous Form C'!K143-1,"")</f>
        <v/>
      </c>
    </row>
    <row r="150" spans="1:11">
      <c r="A150" s="31"/>
      <c r="B150" s="6" t="s">
        <v>137</v>
      </c>
      <c r="C150" s="208">
        <f>IFERROR('Form C'!C44/'Previous Form C'!C144-1,"")</f>
        <v>-0.10204081632653061</v>
      </c>
      <c r="D150" s="212">
        <f>IFERROR('Form C'!D44/'Previous Form C'!D144-1,"")</f>
        <v>1.6147128789391618</v>
      </c>
      <c r="E150" s="207" t="str">
        <f>IFERROR('Form C'!E44/'Previous Form C'!E144-1,"")</f>
        <v/>
      </c>
      <c r="F150" s="212">
        <f>IFERROR('Form C'!F44/'Previous Form C'!F144-1,"")</f>
        <v>-0.10204081632653061</v>
      </c>
      <c r="G150" s="212">
        <f>IFERROR('Form C'!G44/'Previous Form C'!G144-1,"")</f>
        <v>1.6147128789391618</v>
      </c>
      <c r="H150" s="207" t="str">
        <f>IFERROR('Form C'!H44/'Previous Form C'!H144-1,"")</f>
        <v/>
      </c>
      <c r="I150" s="212" t="str">
        <f>IFERROR('Form C'!I44/'Previous Form C'!I144-1,"")</f>
        <v/>
      </c>
      <c r="J150" s="212" t="str">
        <f>IFERROR('Form C'!J44/'Previous Form C'!J144-1,"")</f>
        <v/>
      </c>
      <c r="K150" s="207" t="str">
        <f>IFERROR('Form C'!K44/'Previous Form C'!K144-1,"")</f>
        <v/>
      </c>
    </row>
    <row r="151" spans="1:11">
      <c r="A151" s="31"/>
      <c r="B151" s="6" t="s">
        <v>138</v>
      </c>
      <c r="C151" s="208">
        <f>IFERROR('Form C'!C45/'Previous Form C'!C145-1,"")</f>
        <v>-0.45670225385527874</v>
      </c>
      <c r="D151" s="212">
        <f>IFERROR('Form C'!D45/'Previous Form C'!D145-1,"")</f>
        <v>-3.2823183253727684E-2</v>
      </c>
      <c r="E151" s="207" t="str">
        <f>IFERROR('Form C'!E45/'Previous Form C'!E145-1,"")</f>
        <v/>
      </c>
      <c r="F151" s="212">
        <f>IFERROR('Form C'!F45/'Previous Form C'!F145-1,"")</f>
        <v>-0.45670225385527874</v>
      </c>
      <c r="G151" s="212">
        <f>IFERROR('Form C'!G45/'Previous Form C'!G145-1,"")</f>
        <v>-3.2823183253727684E-2</v>
      </c>
      <c r="H151" s="207" t="str">
        <f>IFERROR('Form C'!H45/'Previous Form C'!H145-1,"")</f>
        <v/>
      </c>
      <c r="I151" s="212" t="str">
        <f>IFERROR('Form C'!I45/'Previous Form C'!I145-1,"")</f>
        <v/>
      </c>
      <c r="J151" s="212" t="str">
        <f>IFERROR('Form C'!J45/'Previous Form C'!J145-1,"")</f>
        <v/>
      </c>
      <c r="K151" s="207" t="str">
        <f>IFERROR('Form C'!K45/'Previous Form C'!K145-1,"")</f>
        <v/>
      </c>
    </row>
    <row r="152" spans="1:11">
      <c r="A152" s="31"/>
      <c r="B152" s="6" t="s">
        <v>139</v>
      </c>
      <c r="C152" s="213">
        <f>IFERROR('Form C'!C46/'Previous Form C'!C146-1,"")</f>
        <v>-0.30712322528846003</v>
      </c>
      <c r="D152" s="214">
        <f>IFERROR('Form C'!D46/'Previous Form C'!D146-1,"")</f>
        <v>6.3720364861756806E-3</v>
      </c>
      <c r="E152" s="215" t="str">
        <f>IFERROR('Form C'!E46/'Previous Form C'!E146-1,"")</f>
        <v/>
      </c>
      <c r="F152" s="214">
        <f>IFERROR('Form C'!F46/'Previous Form C'!F146-1,"")</f>
        <v>-0.30712322528846003</v>
      </c>
      <c r="G152" s="214">
        <f>IFERROR('Form C'!G46/'Previous Form C'!G146-1,"")</f>
        <v>6.3720364861756806E-3</v>
      </c>
      <c r="H152" s="215" t="str">
        <f>IFERROR('Form C'!H46/'Previous Form C'!H146-1,"")</f>
        <v/>
      </c>
      <c r="I152" s="214" t="str">
        <f>IFERROR('Form C'!I46/'Previous Form C'!I146-1,"")</f>
        <v/>
      </c>
      <c r="J152" s="214" t="str">
        <f>IFERROR('Form C'!J46/'Previous Form C'!J146-1,"")</f>
        <v/>
      </c>
      <c r="K152" s="215" t="str">
        <f>IFERROR('Form C'!K46/'Previous Form C'!K146-1,"")</f>
        <v/>
      </c>
    </row>
    <row r="153" spans="1:11">
      <c r="A153" s="31">
        <v>2.2999999999999998</v>
      </c>
      <c r="B153" s="6" t="s">
        <v>101</v>
      </c>
      <c r="C153" s="208" t="str">
        <f>IFERROR('Form C'!C47/'Previous Form C'!C147-1,"")</f>
        <v/>
      </c>
      <c r="D153" s="212" t="str">
        <f>IFERROR('Form C'!D47/'Previous Form C'!D147-1,"")</f>
        <v/>
      </c>
      <c r="E153" s="227" t="str">
        <f>IFERROR('Form C'!E47/'Previous Form C'!E147-1,"")</f>
        <v/>
      </c>
      <c r="F153" s="212" t="str">
        <f>IFERROR('Form C'!F47/'Previous Form C'!F147-1,"")</f>
        <v/>
      </c>
      <c r="G153" s="212" t="str">
        <f>IFERROR('Form C'!G47/'Previous Form C'!G147-1,"")</f>
        <v/>
      </c>
      <c r="H153" s="227" t="str">
        <f>IFERROR('Form C'!H47/'Previous Form C'!H147-1,"")</f>
        <v/>
      </c>
      <c r="I153" s="212" t="str">
        <f>IFERROR('Form C'!I47/'Previous Form C'!I147-1,"")</f>
        <v/>
      </c>
      <c r="J153" s="212" t="str">
        <f>IFERROR('Form C'!J47/'Previous Form C'!J147-1,"")</f>
        <v/>
      </c>
      <c r="K153" s="227" t="str">
        <f>IFERROR('Form C'!K47/'Previous Form C'!K147-1,"")</f>
        <v/>
      </c>
    </row>
    <row r="154" spans="1:11">
      <c r="A154" s="31"/>
      <c r="B154" s="6" t="s">
        <v>99</v>
      </c>
      <c r="C154" s="208">
        <f>IFERROR('Form C'!C48/'Previous Form C'!C148-1,"")</f>
        <v>-0.19092749148619459</v>
      </c>
      <c r="D154" s="212">
        <f>IFERROR('Form C'!D48/'Previous Form C'!D148-1,"")</f>
        <v>-0.30489390592337751</v>
      </c>
      <c r="E154" s="207">
        <f>IFERROR('Form C'!E48/'Previous Form C'!E148-1,"")</f>
        <v>0.28527181303763904</v>
      </c>
      <c r="F154" s="212">
        <f>IFERROR('Form C'!F48/'Previous Form C'!F148-1,"")</f>
        <v>-0.20797139256277564</v>
      </c>
      <c r="G154" s="212">
        <f>IFERROR('Form C'!G48/'Previous Form C'!G148-1,"")</f>
        <v>-0.1226602225311989</v>
      </c>
      <c r="H154" s="207">
        <f>IFERROR('Form C'!H48/'Previous Form C'!H148-1,"")</f>
        <v>0.13500243353117503</v>
      </c>
      <c r="I154" s="212">
        <f>IFERROR('Form C'!I48/'Previous Form C'!I148-1,"")</f>
        <v>-9.0493601462522832E-2</v>
      </c>
      <c r="J154" s="212">
        <f>IFERROR('Form C'!J48/'Previous Form C'!J148-1,"")</f>
        <v>-0.59487906922637168</v>
      </c>
      <c r="K154" s="207">
        <f>IFERROR('Form C'!K48/'Previous Form C'!K148-1,"")</f>
        <v>0.53204692341807491</v>
      </c>
    </row>
    <row r="155" spans="1:11">
      <c r="A155" s="31"/>
      <c r="B155" s="6" t="s">
        <v>100</v>
      </c>
      <c r="C155" s="208">
        <f>IFERROR('Form C'!C49/'Previous Form C'!C149-1,"")</f>
        <v>-0.12933773970434415</v>
      </c>
      <c r="D155" s="212">
        <f>IFERROR('Form C'!D49/'Previous Form C'!D149-1,"")</f>
        <v>-0.10784266843605517</v>
      </c>
      <c r="E155" s="207">
        <f>IFERROR('Form C'!E49/'Previous Form C'!E149-1,"")</f>
        <v>6.5786528692237223E-2</v>
      </c>
      <c r="F155" s="212">
        <f>IFERROR('Form C'!F49/'Previous Form C'!F149-1,"")</f>
        <v>-0.12933773970434415</v>
      </c>
      <c r="G155" s="212">
        <f>IFERROR('Form C'!G49/'Previous Form C'!G149-1,"")</f>
        <v>-0.10784266843605517</v>
      </c>
      <c r="H155" s="207">
        <f>IFERROR('Form C'!H49/'Previous Form C'!H149-1,"")</f>
        <v>6.5786528692237223E-2</v>
      </c>
      <c r="I155" s="212" t="str">
        <f>IFERROR('Form C'!I49/'Previous Form C'!I149-1,"")</f>
        <v/>
      </c>
      <c r="J155" s="212" t="str">
        <f>IFERROR('Form C'!J49/'Previous Form C'!J149-1,"")</f>
        <v/>
      </c>
      <c r="K155" s="207" t="str">
        <f>IFERROR('Form C'!K49/'Previous Form C'!K149-1,"")</f>
        <v/>
      </c>
    </row>
    <row r="156" spans="1:11">
      <c r="A156" s="31"/>
      <c r="B156" s="6" t="s">
        <v>137</v>
      </c>
      <c r="C156" s="208">
        <f>IFERROR('Form C'!C50/'Previous Form C'!C150-1,"")</f>
        <v>0.51282051282051277</v>
      </c>
      <c r="D156" s="212">
        <f>IFERROR('Form C'!D50/'Previous Form C'!D150-1,"")</f>
        <v>-0.50141711976917258</v>
      </c>
      <c r="E156" s="207">
        <f>IFERROR('Form C'!E50/'Previous Form C'!E150-1,"")</f>
        <v>1.4302679477180118</v>
      </c>
      <c r="F156" s="212">
        <f>IFERROR('Form C'!F50/'Previous Form C'!F150-1,"")</f>
        <v>0.29585798816568043</v>
      </c>
      <c r="G156" s="212">
        <f>IFERROR('Form C'!G50/'Previous Form C'!G150-1,"")</f>
        <v>-0.55780946068506421</v>
      </c>
      <c r="H156" s="207">
        <f>IFERROR('Form C'!H50/'Previous Form C'!H150-1,"")</f>
        <v>2.3323615160349753E-2</v>
      </c>
      <c r="I156" s="212">
        <f>IFERROR('Form C'!I50/'Previous Form C'!I150-1,"")</f>
        <v>1.9230769230769229</v>
      </c>
      <c r="J156" s="212">
        <f>IFERROR('Form C'!J50/'Previous Form C'!J150-1,"")</f>
        <v>-0.1174128339358731</v>
      </c>
      <c r="K156" s="207">
        <f>IFERROR('Form C'!K50/'Previous Form C'!K150-1,"")</f>
        <v>1.503370793154863</v>
      </c>
    </row>
    <row r="157" spans="1:11">
      <c r="A157" s="31"/>
      <c r="B157" s="6" t="s">
        <v>138</v>
      </c>
      <c r="C157" s="208">
        <f>IFERROR('Form C'!C51/'Previous Form C'!C151-1,"")</f>
        <v>-0.36974789915966388</v>
      </c>
      <c r="D157" s="212">
        <f>IFERROR('Form C'!D51/'Previous Form C'!D151-1,"")</f>
        <v>0.3157906872963967</v>
      </c>
      <c r="E157" s="207" t="str">
        <f>IFERROR('Form C'!E51/'Previous Form C'!E151-1,"")</f>
        <v/>
      </c>
      <c r="F157" s="212">
        <f>IFERROR('Form C'!F51/'Previous Form C'!F151-1,"")</f>
        <v>-0.36974789915966388</v>
      </c>
      <c r="G157" s="212">
        <f>IFERROR('Form C'!G51/'Previous Form C'!G151-1,"")</f>
        <v>0.3157906872963967</v>
      </c>
      <c r="H157" s="207" t="str">
        <f>IFERROR('Form C'!H51/'Previous Form C'!H151-1,"")</f>
        <v/>
      </c>
      <c r="I157" s="212" t="str">
        <f>IFERROR('Form C'!I51/'Previous Form C'!I151-1,"")</f>
        <v/>
      </c>
      <c r="J157" s="212" t="str">
        <f>IFERROR('Form C'!J51/'Previous Form C'!J151-1,"")</f>
        <v/>
      </c>
      <c r="K157" s="207" t="str">
        <f>IFERROR('Form C'!K51/'Previous Form C'!K151-1,"")</f>
        <v/>
      </c>
    </row>
    <row r="158" spans="1:11">
      <c r="A158" s="31"/>
      <c r="B158" s="6" t="s">
        <v>139</v>
      </c>
      <c r="C158" s="213">
        <f>IFERROR('Form C'!C52/'Previous Form C'!C152-1,"")</f>
        <v>-0.15244251817401044</v>
      </c>
      <c r="D158" s="214">
        <f>IFERROR('Form C'!D52/'Previous Form C'!D152-1,"")</f>
        <v>-0.22458238111618822</v>
      </c>
      <c r="E158" s="215">
        <f>IFERROR('Form C'!E52/'Previous Form C'!E152-1,"")</f>
        <v>0.18338809078335805</v>
      </c>
      <c r="F158" s="214">
        <f>IFERROR('Form C'!F52/'Previous Form C'!F152-1,"")</f>
        <v>-0.16003323934109526</v>
      </c>
      <c r="G158" s="214">
        <f>IFERROR('Form C'!G52/'Previous Form C'!G152-1,"")</f>
        <v>-0.11624563994007586</v>
      </c>
      <c r="H158" s="215">
        <f>IFERROR('Form C'!H52/'Previous Form C'!H152-1,"")</f>
        <v>8.7920261763820617E-2</v>
      </c>
      <c r="I158" s="214">
        <f>IFERROR('Form C'!I52/'Previous Form C'!I152-1,"")</f>
        <v>-4.3749999999999956E-2</v>
      </c>
      <c r="J158" s="214">
        <f>IFERROR('Form C'!J52/'Previous Form C'!J152-1,"")</f>
        <v>-0.59085722661329521</v>
      </c>
      <c r="K158" s="215">
        <f>IFERROR('Form C'!K52/'Previous Form C'!K152-1,"")</f>
        <v>0.62555051963580222</v>
      </c>
    </row>
    <row r="159" spans="1:11">
      <c r="A159" s="31">
        <v>2.4</v>
      </c>
      <c r="B159" s="6" t="s">
        <v>131</v>
      </c>
      <c r="C159" s="208" t="str">
        <f>IFERROR('Form C'!C53/'Previous Form C'!C153-1,"")</f>
        <v/>
      </c>
      <c r="D159" s="212" t="str">
        <f>IFERROR('Form C'!D53/'Previous Form C'!D153-1,"")</f>
        <v/>
      </c>
      <c r="E159" s="227" t="str">
        <f>IFERROR('Form C'!E53/'Previous Form C'!E153-1,"")</f>
        <v/>
      </c>
      <c r="F159" s="212" t="str">
        <f>IFERROR('Form C'!F53/'Previous Form C'!F153-1,"")</f>
        <v/>
      </c>
      <c r="G159" s="212" t="str">
        <f>IFERROR('Form C'!G53/'Previous Form C'!G153-1,"")</f>
        <v/>
      </c>
      <c r="H159" s="227" t="str">
        <f>IFERROR('Form C'!H53/'Previous Form C'!H153-1,"")</f>
        <v/>
      </c>
      <c r="I159" s="212" t="str">
        <f>IFERROR('Form C'!I53/'Previous Form C'!I153-1,"")</f>
        <v/>
      </c>
      <c r="J159" s="212" t="str">
        <f>IFERROR('Form C'!J53/'Previous Form C'!J153-1,"")</f>
        <v/>
      </c>
      <c r="K159" s="227" t="str">
        <f>IFERROR('Form C'!K53/'Previous Form C'!K153-1,"")</f>
        <v/>
      </c>
    </row>
    <row r="160" spans="1:11">
      <c r="A160" s="31"/>
      <c r="B160" s="6" t="s">
        <v>99</v>
      </c>
      <c r="C160" s="208">
        <f>IFERROR('Form C'!C54/'Previous Form C'!C154-1,"")</f>
        <v>-0.14176878485689437</v>
      </c>
      <c r="D160" s="212">
        <f>IFERROR('Form C'!D54/'Previous Form C'!D154-1,"")</f>
        <v>-0.12347088548059271</v>
      </c>
      <c r="E160" s="207">
        <f>IFERROR('Form C'!E54/'Previous Form C'!E154-1,"")</f>
        <v>0.39907793595082297</v>
      </c>
      <c r="F160" s="212">
        <f>IFERROR('Form C'!F54/'Previous Form C'!F154-1,"")</f>
        <v>-0.15402605414358883</v>
      </c>
      <c r="G160" s="212">
        <f>IFERROR('Form C'!G54/'Previous Form C'!G154-1,"")</f>
        <v>-0.15617932405784329</v>
      </c>
      <c r="H160" s="207">
        <f>IFERROR('Form C'!H54/'Previous Form C'!H154-1,"")</f>
        <v>-0.4802846270935206</v>
      </c>
      <c r="I160" s="212">
        <f>IFERROR('Form C'!I54/'Previous Form C'!I154-1,"")</f>
        <v>-9.9024241647725497E-2</v>
      </c>
      <c r="J160" s="212">
        <f>IFERROR('Form C'!J54/'Previous Form C'!J154-1,"")</f>
        <v>0.22756028419996666</v>
      </c>
      <c r="K160" s="207">
        <f>IFERROR('Form C'!K54/'Previous Form C'!K154-1,"")</f>
        <v>1.2246238275443906</v>
      </c>
    </row>
    <row r="161" spans="1:11">
      <c r="A161" s="31"/>
      <c r="B161" s="6" t="s">
        <v>100</v>
      </c>
      <c r="C161" s="208">
        <f>IFERROR('Form C'!C55/'Previous Form C'!C155-1,"")</f>
        <v>-0.24999658910970879</v>
      </c>
      <c r="D161" s="212">
        <f>IFERROR('Form C'!D55/'Previous Form C'!D155-1,"")</f>
        <v>6.2210164845256211E-2</v>
      </c>
      <c r="E161" s="207">
        <f>IFERROR('Form C'!E55/'Previous Form C'!E155-1,"")</f>
        <v>0.20511317701381748</v>
      </c>
      <c r="F161" s="212">
        <f>IFERROR('Form C'!F55/'Previous Form C'!F155-1,"")</f>
        <v>-0.25193110355686466</v>
      </c>
      <c r="G161" s="212">
        <f>IFERROR('Form C'!G55/'Previous Form C'!G155-1,"")</f>
        <v>6.9295481384037405E-2</v>
      </c>
      <c r="H161" s="207">
        <f>IFERROR('Form C'!H55/'Previous Form C'!H155-1,"")</f>
        <v>0.20511317701381748</v>
      </c>
      <c r="I161" s="212">
        <f>IFERROR('Form C'!I55/'Previous Form C'!I155-1,"")</f>
        <v>0.73684210526315796</v>
      </c>
      <c r="J161" s="212">
        <f>IFERROR('Form C'!J55/'Previous Form C'!J155-1,"")</f>
        <v>-0.17480753251173831</v>
      </c>
      <c r="K161" s="207" t="str">
        <f>IFERROR('Form C'!K55/'Previous Form C'!K155-1,"")</f>
        <v/>
      </c>
    </row>
    <row r="162" spans="1:11">
      <c r="A162" s="31"/>
      <c r="B162" s="6" t="s">
        <v>137</v>
      </c>
      <c r="C162" s="208">
        <f>IFERROR('Form C'!C56/'Previous Form C'!C156-1,"")</f>
        <v>-0.20718223676057645</v>
      </c>
      <c r="D162" s="212">
        <f>IFERROR('Form C'!D56/'Previous Form C'!D156-1,"")</f>
        <v>-0.46653665148556878</v>
      </c>
      <c r="E162" s="207">
        <f>IFERROR('Form C'!E56/'Previous Form C'!E156-1,"")</f>
        <v>1.2423362640544156</v>
      </c>
      <c r="F162" s="212">
        <f>IFERROR('Form C'!F56/'Previous Form C'!F156-1,"")</f>
        <v>-0.37907191176444666</v>
      </c>
      <c r="G162" s="212">
        <f>IFERROR('Form C'!G56/'Previous Form C'!G156-1,"")</f>
        <v>-0.38035968101152606</v>
      </c>
      <c r="H162" s="207">
        <f>IFERROR('Form C'!H56/'Previous Form C'!H156-1,"")</f>
        <v>-0.48839608088401465</v>
      </c>
      <c r="I162" s="212">
        <f>IFERROR('Form C'!I56/'Previous Form C'!I156-1,"")</f>
        <v>-0.20176162378995333</v>
      </c>
      <c r="J162" s="212">
        <f>IFERROR('Form C'!J56/'Previous Form C'!J156-1,"")</f>
        <v>-0.51258010402595278</v>
      </c>
      <c r="K162" s="207">
        <f>IFERROR('Form C'!K56/'Previous Form C'!K156-1,"")</f>
        <v>1.8921780365713574</v>
      </c>
    </row>
    <row r="163" spans="1:11">
      <c r="A163" s="31"/>
      <c r="B163" s="6" t="s">
        <v>138</v>
      </c>
      <c r="C163" s="208">
        <f>IFERROR('Form C'!C57/'Previous Form C'!C157-1,"")</f>
        <v>-0.77807032002950471</v>
      </c>
      <c r="D163" s="212">
        <f>IFERROR('Form C'!D57/'Previous Form C'!D157-1,"")</f>
        <v>-0.29212066223532418</v>
      </c>
      <c r="E163" s="207" t="str">
        <f>IFERROR('Form C'!E57/'Previous Form C'!E157-1,"")</f>
        <v/>
      </c>
      <c r="F163" s="212">
        <f>IFERROR('Form C'!F57/'Previous Form C'!F157-1,"")</f>
        <v>-0.77807032002950471</v>
      </c>
      <c r="G163" s="212">
        <f>IFERROR('Form C'!G57/'Previous Form C'!G157-1,"")</f>
        <v>-0.29212066223532418</v>
      </c>
      <c r="H163" s="207" t="str">
        <f>IFERROR('Form C'!H57/'Previous Form C'!H157-1,"")</f>
        <v/>
      </c>
      <c r="I163" s="212" t="str">
        <f>IFERROR('Form C'!I57/'Previous Form C'!I157-1,"")</f>
        <v/>
      </c>
      <c r="J163" s="212" t="str">
        <f>IFERROR('Form C'!J57/'Previous Form C'!J157-1,"")</f>
        <v/>
      </c>
      <c r="K163" s="207" t="str">
        <f>IFERROR('Form C'!K57/'Previous Form C'!K157-1,"")</f>
        <v/>
      </c>
    </row>
    <row r="164" spans="1:11">
      <c r="A164" s="31"/>
      <c r="B164" s="6" t="s">
        <v>139</v>
      </c>
      <c r="C164" s="213">
        <f>IFERROR('Form C'!C58/'Previous Form C'!C158-1,"")</f>
        <v>-0.22550283960315887</v>
      </c>
      <c r="D164" s="214">
        <f>IFERROR('Form C'!D58/'Previous Form C'!D158-1,"")</f>
        <v>-8.2074473949154569E-2</v>
      </c>
      <c r="E164" s="215">
        <f>IFERROR('Form C'!E58/'Previous Form C'!E158-1,"")</f>
        <v>0.46752251460803995</v>
      </c>
      <c r="F164" s="214">
        <f>IFERROR('Form C'!F58/'Previous Form C'!F158-1,"")</f>
        <v>-0.24463094450408152</v>
      </c>
      <c r="G164" s="214">
        <f>IFERROR('Form C'!G58/'Previous Form C'!G158-1,"")</f>
        <v>-9.6494643053919305E-2</v>
      </c>
      <c r="H164" s="215">
        <f>IFERROR('Form C'!H58/'Previous Form C'!H158-1,"")</f>
        <v>-0.15164378899717035</v>
      </c>
      <c r="I164" s="214">
        <f>IFERROR('Form C'!I58/'Previous Form C'!I158-1,"")</f>
        <v>-0.13646376811594207</v>
      </c>
      <c r="J164" s="214">
        <f>IFERROR('Form C'!J58/'Previous Form C'!J158-1,"")</f>
        <v>9.2612636364366452E-2</v>
      </c>
      <c r="K164" s="215">
        <f>IFERROR('Form C'!K58/'Previous Form C'!K158-1,"")</f>
        <v>1.4048114547550425</v>
      </c>
    </row>
    <row r="165" spans="1:11">
      <c r="A165" s="31"/>
      <c r="B165" s="6"/>
      <c r="C165" s="208" t="str">
        <f>IFERROR('Form C'!C59/'Previous Form C'!C159-1,"")</f>
        <v/>
      </c>
      <c r="D165" s="212" t="str">
        <f>IFERROR('Form C'!D59/'Previous Form C'!D159-1,"")</f>
        <v/>
      </c>
      <c r="E165" s="227" t="str">
        <f>IFERROR('Form C'!E59/'Previous Form C'!E159-1,"")</f>
        <v/>
      </c>
      <c r="F165" s="212" t="str">
        <f>IFERROR('Form C'!F59/'Previous Form C'!F159-1,"")</f>
        <v/>
      </c>
      <c r="G165" s="212" t="str">
        <f>IFERROR('Form C'!G59/'Previous Form C'!G159-1,"")</f>
        <v/>
      </c>
      <c r="H165" s="227" t="str">
        <f>IFERROR('Form C'!H59/'Previous Form C'!H159-1,"")</f>
        <v/>
      </c>
      <c r="I165" s="212" t="str">
        <f>IFERROR('Form C'!I59/'Previous Form C'!I159-1,"")</f>
        <v/>
      </c>
      <c r="J165" s="212" t="str">
        <f>IFERROR('Form C'!J59/'Previous Form C'!J159-1,"")</f>
        <v/>
      </c>
      <c r="K165" s="227" t="str">
        <f>IFERROR('Form C'!K59/'Previous Form C'!K159-1,"")</f>
        <v/>
      </c>
    </row>
    <row r="166" spans="1:11" ht="13.5" thickBot="1">
      <c r="A166" s="31" t="s">
        <v>104</v>
      </c>
      <c r="B166" s="6"/>
      <c r="C166" s="223">
        <f>IFERROR('Form C'!C60/'Previous Form C'!C160-1,"")</f>
        <v>-0.17722330992354884</v>
      </c>
      <c r="D166" s="224">
        <f>IFERROR('Form C'!D60/'Previous Form C'!D160-1,"")</f>
        <v>-6.0517275764946921E-2</v>
      </c>
      <c r="E166" s="225">
        <f>IFERROR('Form C'!E60/'Previous Form C'!E160-1,"")</f>
        <v>0.10121250202305343</v>
      </c>
      <c r="F166" s="224">
        <f>IFERROR('Form C'!F60/'Previous Form C'!F160-1,"")</f>
        <v>-0.19108329663174939</v>
      </c>
      <c r="G166" s="224">
        <f>IFERROR('Form C'!G60/'Previous Form C'!G160-1,"")</f>
        <v>-5.5156516966046065E-2</v>
      </c>
      <c r="H166" s="225">
        <f>IFERROR('Form C'!H60/'Previous Form C'!H160-1,"")</f>
        <v>-5.2412242534722986E-2</v>
      </c>
      <c r="I166" s="224">
        <f>IFERROR('Form C'!I60/'Previous Form C'!I160-1,"")</f>
        <v>-0.10906777700670833</v>
      </c>
      <c r="J166" s="224">
        <f>IFERROR('Form C'!J60/'Previous Form C'!J160-1,"")</f>
        <v>-8.0222438540499708E-2</v>
      </c>
      <c r="K166" s="225">
        <f>IFERROR('Form C'!K60/'Previous Form C'!K160-1,"")</f>
        <v>0.1822064968988002</v>
      </c>
    </row>
    <row r="167" spans="1:11" ht="13.5" thickTop="1">
      <c r="A167" s="31"/>
      <c r="B167" s="6"/>
      <c r="C167" s="228" t="str">
        <f>IFERROR('Form C'!C61/'Previous Form C'!C161-1,"")</f>
        <v/>
      </c>
      <c r="D167" s="229" t="str">
        <f>IFERROR('Form C'!D61/'Previous Form C'!D161-1,"")</f>
        <v/>
      </c>
      <c r="E167" s="230" t="str">
        <f>IFERROR('Form C'!E61/'Previous Form C'!E161-1,"")</f>
        <v/>
      </c>
      <c r="F167" s="229" t="str">
        <f>IFERROR('Form C'!F61/'Previous Form C'!F161-1,"")</f>
        <v/>
      </c>
      <c r="G167" s="229" t="str">
        <f>IFERROR('Form C'!G61/'Previous Form C'!G161-1,"")</f>
        <v/>
      </c>
      <c r="H167" s="230" t="str">
        <f>IFERROR('Form C'!H61/'Previous Form C'!H161-1,"")</f>
        <v/>
      </c>
      <c r="I167" s="229" t="str">
        <f>IFERROR('Form C'!I61/'Previous Form C'!I161-1,"")</f>
        <v/>
      </c>
      <c r="J167" s="229" t="str">
        <f>IFERROR('Form C'!J61/'Previous Form C'!J161-1,"")</f>
        <v/>
      </c>
      <c r="K167" s="230" t="str">
        <f>IFERROR('Form C'!K61/'Previous Form C'!K161-1,"")</f>
        <v/>
      </c>
    </row>
    <row r="168" spans="1:11" ht="13.5" thickBot="1">
      <c r="A168" s="31" t="s">
        <v>105</v>
      </c>
      <c r="B168" s="6"/>
      <c r="C168" s="231">
        <f>IFERROR('Form C'!C62/'Previous Form C'!C162-1,"")</f>
        <v>-0.14502530753289089</v>
      </c>
      <c r="D168" s="232">
        <f>IFERROR('Form C'!D62/'Previous Form C'!D162-1,"")</f>
        <v>-5.7903277427282851E-2</v>
      </c>
      <c r="E168" s="233">
        <f>IFERROR('Form C'!E62/'Previous Form C'!E162-1,"")</f>
        <v>7.2064529233851538E-2</v>
      </c>
      <c r="F168" s="232">
        <f>IFERROR('Form C'!F62/'Previous Form C'!F162-1,"")</f>
        <v>-0.14522394141617545</v>
      </c>
      <c r="G168" s="232">
        <f>IFERROR('Form C'!G62/'Previous Form C'!G162-1,"")</f>
        <v>-5.3328929082693821E-2</v>
      </c>
      <c r="H168" s="233">
        <f>IFERROR('Form C'!H62/'Previous Form C'!H162-1,"")</f>
        <v>3.7124546213947118E-2</v>
      </c>
      <c r="I168" s="232">
        <f>IFERROR('Form C'!I62/'Previous Form C'!I162-1,"")</f>
        <v>-9.8505322376041038E-2</v>
      </c>
      <c r="J168" s="232">
        <f>IFERROR('Form C'!J62/'Previous Form C'!J162-1,"")</f>
        <v>-7.7958068307824924E-2</v>
      </c>
      <c r="K168" s="233">
        <f>IFERROR('Form C'!K62/'Previous Form C'!K162-1,"")</f>
        <v>0.18223131131007064</v>
      </c>
    </row>
    <row r="169" spans="1:11">
      <c r="A169" s="31"/>
      <c r="B169" s="6"/>
      <c r="C169" s="145" t="str">
        <f>IFERROR('Form C'!C63/'Previous Form C'!C163-1,"")</f>
        <v/>
      </c>
      <c r="D169" s="219" t="str">
        <f>IFERROR('Form C'!D63/'Previous Form C'!D163-1,"")</f>
        <v/>
      </c>
      <c r="E169" s="150" t="str">
        <f>IFERROR('Form C'!E63/'Previous Form C'!E163-1,"")</f>
        <v/>
      </c>
      <c r="F169" s="219" t="str">
        <f>IFERROR('Form C'!F63/'Previous Form C'!F163-1,"")</f>
        <v/>
      </c>
      <c r="G169" s="219" t="str">
        <f>IFERROR('Form C'!G63/'Previous Form C'!G163-1,"")</f>
        <v/>
      </c>
      <c r="H169" s="150" t="str">
        <f>IFERROR('Form C'!H63/'Previous Form C'!H163-1,"")</f>
        <v/>
      </c>
      <c r="I169" s="219" t="str">
        <f>IFERROR('Form C'!I63/'Previous Form C'!I163-1,"")</f>
        <v/>
      </c>
      <c r="J169" s="219" t="str">
        <f>IFERROR('Form C'!J63/'Previous Form C'!J163-1,"")</f>
        <v/>
      </c>
      <c r="K169" s="150" t="str">
        <f>IFERROR('Form C'!K63/'Previous Form C'!K163-1,"")</f>
        <v/>
      </c>
    </row>
    <row r="170" spans="1:11">
      <c r="A170" s="31" t="s">
        <v>106</v>
      </c>
      <c r="B170" s="6" t="s">
        <v>107</v>
      </c>
      <c r="C170" s="145" t="str">
        <f>IFERROR('Form C'!C64/'Previous Form C'!C164-1,"")</f>
        <v/>
      </c>
      <c r="D170" s="219" t="str">
        <f>IFERROR('Form C'!D64/'Previous Form C'!D164-1,"")</f>
        <v/>
      </c>
      <c r="E170" s="150" t="str">
        <f>IFERROR('Form C'!E64/'Previous Form C'!E164-1,"")</f>
        <v/>
      </c>
      <c r="F170" s="219" t="str">
        <f>IFERROR('Form C'!F64/'Previous Form C'!F164-1,"")</f>
        <v/>
      </c>
      <c r="G170" s="219" t="str">
        <f>IFERROR('Form C'!G64/'Previous Form C'!G164-1,"")</f>
        <v/>
      </c>
      <c r="H170" s="150" t="str">
        <f>IFERROR('Form C'!H64/'Previous Form C'!H164-1,"")</f>
        <v/>
      </c>
      <c r="I170" s="219" t="str">
        <f>IFERROR('Form C'!I64/'Previous Form C'!I164-1,"")</f>
        <v/>
      </c>
      <c r="J170" s="219" t="str">
        <f>IFERROR('Form C'!J64/'Previous Form C'!J164-1,"")</f>
        <v/>
      </c>
      <c r="K170" s="150" t="str">
        <f>IFERROR('Form C'!K64/'Previous Form C'!K164-1,"")</f>
        <v/>
      </c>
    </row>
    <row r="171" spans="1:11">
      <c r="A171" s="31" t="s">
        <v>5</v>
      </c>
      <c r="B171" s="6" t="s">
        <v>108</v>
      </c>
      <c r="C171" s="234" t="str">
        <f>IFERROR('Form C'!C65/'Previous Form C'!C165-1,"")</f>
        <v/>
      </c>
      <c r="D171" s="235" t="str">
        <f>IFERROR('Form C'!D65/'Previous Form C'!D165-1,"")</f>
        <v/>
      </c>
      <c r="E171" s="150" t="str">
        <f>IFERROR('Form C'!E65/'Previous Form C'!E165-1,"")</f>
        <v/>
      </c>
      <c r="F171" s="219" t="str">
        <f>IFERROR('Form C'!F65/'Previous Form C'!F165-1,"")</f>
        <v/>
      </c>
      <c r="G171" s="219" t="str">
        <f>IFERROR('Form C'!G65/'Previous Form C'!G165-1,"")</f>
        <v/>
      </c>
      <c r="H171" s="150" t="str">
        <f>IFERROR('Form C'!H65/'Previous Form C'!H165-1,"")</f>
        <v/>
      </c>
      <c r="I171" s="219" t="str">
        <f>IFERROR('Form C'!I65/'Previous Form C'!I165-1,"")</f>
        <v/>
      </c>
      <c r="J171" s="219" t="str">
        <f>IFERROR('Form C'!J65/'Previous Form C'!J165-1,"")</f>
        <v/>
      </c>
      <c r="K171" s="150" t="str">
        <f>IFERROR('Form C'!K65/'Previous Form C'!K165-1,"")</f>
        <v/>
      </c>
    </row>
    <row r="172" spans="1:11">
      <c r="A172" s="33">
        <v>1.1000000000000001</v>
      </c>
      <c r="B172" s="6" t="s">
        <v>222</v>
      </c>
      <c r="C172" s="234" t="str">
        <f>IFERROR('Form C'!C66/'Previous Form C'!C166-1,"")</f>
        <v/>
      </c>
      <c r="D172" s="235" t="str">
        <f>IFERROR('Form C'!D66/'Previous Form C'!D166-1,"")</f>
        <v/>
      </c>
      <c r="E172" s="150" t="str">
        <f>IFERROR('Form C'!E66/'Previous Form C'!E166-1,"")</f>
        <v/>
      </c>
      <c r="F172" s="235" t="str">
        <f>IFERROR('Form C'!F66/'Previous Form C'!F166-1,"")</f>
        <v/>
      </c>
      <c r="G172" s="235" t="str">
        <f>IFERROR('Form C'!G66/'Previous Form C'!G166-1,"")</f>
        <v/>
      </c>
      <c r="H172" s="150" t="str">
        <f>IFERROR('Form C'!H66/'Previous Form C'!H166-1,"")</f>
        <v/>
      </c>
      <c r="I172" s="235" t="str">
        <f>IFERROR('Form C'!I66/'Previous Form C'!I166-1,"")</f>
        <v/>
      </c>
      <c r="J172" s="235" t="str">
        <f>IFERROR('Form C'!J66/'Previous Form C'!J166-1,"")</f>
        <v/>
      </c>
      <c r="K172" s="150" t="str">
        <f>IFERROR('Form C'!K66/'Previous Form C'!K166-1,"")</f>
        <v/>
      </c>
    </row>
    <row r="173" spans="1:11">
      <c r="A173" s="33"/>
      <c r="B173" s="6" t="s">
        <v>99</v>
      </c>
      <c r="C173" s="208">
        <f>IFERROR('Form C'!C67/'Previous Form C'!C167-1,"")</f>
        <v>-0.34746955832172755</v>
      </c>
      <c r="D173" s="212">
        <f>IFERROR('Form C'!D67/'Previous Form C'!D167-1,"")</f>
        <v>-9.9054500027414893E-2</v>
      </c>
      <c r="E173" s="207" t="str">
        <f>IFERROR('Form C'!E67/'Previous Form C'!E167-1,"")</f>
        <v/>
      </c>
      <c r="F173" s="212">
        <f>IFERROR('Form C'!F67/'Previous Form C'!F167-1,"")</f>
        <v>-0.34746955832172755</v>
      </c>
      <c r="G173" s="212">
        <f>IFERROR('Form C'!G67/'Previous Form C'!G167-1,"")</f>
        <v>-9.9054500027414893E-2</v>
      </c>
      <c r="H173" s="207" t="str">
        <f>IFERROR('Form C'!H67/'Previous Form C'!H167-1,"")</f>
        <v/>
      </c>
      <c r="I173" s="212" t="str">
        <f>IFERROR('Form C'!I67/'Previous Form C'!I167-1,"")</f>
        <v/>
      </c>
      <c r="J173" s="212" t="str">
        <f>IFERROR('Form C'!J67/'Previous Form C'!J167-1,"")</f>
        <v/>
      </c>
      <c r="K173" s="207" t="str">
        <f>IFERROR('Form C'!K67/'Previous Form C'!K167-1,"")</f>
        <v/>
      </c>
    </row>
    <row r="174" spans="1:11">
      <c r="A174" s="33"/>
      <c r="B174" s="6" t="s">
        <v>100</v>
      </c>
      <c r="C174" s="208">
        <f>IFERROR('Form C'!C68/'Previous Form C'!C168-1,"")</f>
        <v>-0.19179902186611175</v>
      </c>
      <c r="D174" s="212">
        <f>IFERROR('Form C'!D68/'Previous Form C'!D168-1,"")</f>
        <v>-0.17271745565685859</v>
      </c>
      <c r="E174" s="207" t="str">
        <f>IFERROR('Form C'!E68/'Previous Form C'!E168-1,"")</f>
        <v/>
      </c>
      <c r="F174" s="212">
        <f>IFERROR('Form C'!F68/'Previous Form C'!F168-1,"")</f>
        <v>-0.19179902186611175</v>
      </c>
      <c r="G174" s="212">
        <f>IFERROR('Form C'!G68/'Previous Form C'!G168-1,"")</f>
        <v>-0.17271745565685859</v>
      </c>
      <c r="H174" s="207" t="str">
        <f>IFERROR('Form C'!H68/'Previous Form C'!H168-1,"")</f>
        <v/>
      </c>
      <c r="I174" s="212" t="str">
        <f>IFERROR('Form C'!I68/'Previous Form C'!I168-1,"")</f>
        <v/>
      </c>
      <c r="J174" s="212" t="str">
        <f>IFERROR('Form C'!J68/'Previous Form C'!J168-1,"")</f>
        <v/>
      </c>
      <c r="K174" s="207" t="str">
        <f>IFERROR('Form C'!K68/'Previous Form C'!K168-1,"")</f>
        <v/>
      </c>
    </row>
    <row r="175" spans="1:11">
      <c r="A175" s="33"/>
      <c r="B175" s="6" t="s">
        <v>137</v>
      </c>
      <c r="C175" s="208">
        <f>IFERROR('Form C'!C69/'Previous Form C'!C169-1,"")</f>
        <v>3.6479742031800821E-2</v>
      </c>
      <c r="D175" s="212">
        <f>IFERROR('Form C'!D69/'Previous Form C'!D169-1,"")</f>
        <v>9.1264633998682232E-3</v>
      </c>
      <c r="E175" s="207" t="str">
        <f>IFERROR('Form C'!E69/'Previous Form C'!E169-1,"")</f>
        <v/>
      </c>
      <c r="F175" s="212">
        <f>IFERROR('Form C'!F69/'Previous Form C'!F169-1,"")</f>
        <v>3.6479742031800821E-2</v>
      </c>
      <c r="G175" s="212">
        <f>IFERROR('Form C'!G69/'Previous Form C'!G169-1,"")</f>
        <v>9.1264633998682232E-3</v>
      </c>
      <c r="H175" s="207" t="str">
        <f>IFERROR('Form C'!H69/'Previous Form C'!H169-1,"")</f>
        <v/>
      </c>
      <c r="I175" s="212" t="str">
        <f>IFERROR('Form C'!I69/'Previous Form C'!I169-1,"")</f>
        <v/>
      </c>
      <c r="J175" s="212" t="str">
        <f>IFERROR('Form C'!J69/'Previous Form C'!J169-1,"")</f>
        <v/>
      </c>
      <c r="K175" s="207" t="str">
        <f>IFERROR('Form C'!K69/'Previous Form C'!K169-1,"")</f>
        <v/>
      </c>
    </row>
    <row r="176" spans="1:11">
      <c r="A176" s="33"/>
      <c r="B176" s="6" t="s">
        <v>138</v>
      </c>
      <c r="C176" s="208">
        <f>IFERROR('Form C'!C70/'Previous Form C'!C170-1,"")</f>
        <v>-0.40867542386048461</v>
      </c>
      <c r="D176" s="212">
        <f>IFERROR('Form C'!D70/'Previous Form C'!D170-1,"")</f>
        <v>-0.57330487847670231</v>
      </c>
      <c r="E176" s="207" t="str">
        <f>IFERROR('Form C'!E70/'Previous Form C'!E170-1,"")</f>
        <v/>
      </c>
      <c r="F176" s="212">
        <f>IFERROR('Form C'!F70/'Previous Form C'!F170-1,"")</f>
        <v>-0.40867542386048461</v>
      </c>
      <c r="G176" s="212">
        <f>IFERROR('Form C'!G70/'Previous Form C'!G170-1,"")</f>
        <v>-0.57330487847670231</v>
      </c>
      <c r="H176" s="207" t="str">
        <f>IFERROR('Form C'!H70/'Previous Form C'!H170-1,"")</f>
        <v/>
      </c>
      <c r="I176" s="212" t="str">
        <f>IFERROR('Form C'!I70/'Previous Form C'!I170-1,"")</f>
        <v/>
      </c>
      <c r="J176" s="212" t="str">
        <f>IFERROR('Form C'!J70/'Previous Form C'!J170-1,"")</f>
        <v/>
      </c>
      <c r="K176" s="207" t="str">
        <f>IFERROR('Form C'!K70/'Previous Form C'!K170-1,"")</f>
        <v/>
      </c>
    </row>
    <row r="177" spans="1:11">
      <c r="A177" s="33"/>
      <c r="B177" s="6" t="s">
        <v>139</v>
      </c>
      <c r="C177" s="236">
        <f>IFERROR('Form C'!C71/'Previous Form C'!C171-1,"")</f>
        <v>-0.21520490385810287</v>
      </c>
      <c r="D177" s="237">
        <f>IFERROR('Form C'!D71/'Previous Form C'!D171-1,"")</f>
        <v>-0.14724156957250889</v>
      </c>
      <c r="E177" s="230" t="str">
        <f>IFERROR('Form C'!E71/'Previous Form C'!E171-1,"")</f>
        <v/>
      </c>
      <c r="F177" s="237">
        <f>IFERROR('Form C'!F71/'Previous Form C'!F171-1,"")</f>
        <v>-0.21520490385810287</v>
      </c>
      <c r="G177" s="237">
        <f>IFERROR('Form C'!G71/'Previous Form C'!G171-1,"")</f>
        <v>-0.14724156957250889</v>
      </c>
      <c r="H177" s="230" t="str">
        <f>IFERROR('Form C'!H71/'Previous Form C'!H171-1,"")</f>
        <v/>
      </c>
      <c r="I177" s="237" t="str">
        <f>IFERROR('Form C'!I71/'Previous Form C'!I171-1,"")</f>
        <v/>
      </c>
      <c r="J177" s="237" t="str">
        <f>IFERROR('Form C'!J71/'Previous Form C'!J171-1,"")</f>
        <v/>
      </c>
      <c r="K177" s="230" t="str">
        <f>IFERROR('Form C'!K71/'Previous Form C'!K171-1,"")</f>
        <v/>
      </c>
    </row>
    <row r="178" spans="1:11">
      <c r="A178" s="33">
        <v>1.2</v>
      </c>
      <c r="B178" s="6" t="s">
        <v>223</v>
      </c>
      <c r="C178" s="242" t="str">
        <f>IFERROR('Form C'!C72/'Previous Form C'!C172-1,"")</f>
        <v/>
      </c>
      <c r="D178" s="235" t="str">
        <f>IFERROR('Form C'!D72/'Previous Form C'!D172-1,"")</f>
        <v/>
      </c>
      <c r="E178" s="150" t="str">
        <f>IFERROR('Form C'!E72/'Previous Form C'!E172-1,"")</f>
        <v/>
      </c>
      <c r="F178" s="234" t="str">
        <f>IFERROR('Form C'!F72/'Previous Form C'!F172-1,"")</f>
        <v/>
      </c>
      <c r="G178" s="235" t="str">
        <f>IFERROR('Form C'!G72/'Previous Form C'!G172-1,"")</f>
        <v/>
      </c>
      <c r="H178" s="150" t="str">
        <f>IFERROR('Form C'!H72/'Previous Form C'!H172-1,"")</f>
        <v/>
      </c>
      <c r="I178" s="235" t="str">
        <f>IFERROR('Form C'!I72/'Previous Form C'!I172-1,"")</f>
        <v/>
      </c>
      <c r="J178" s="235" t="str">
        <f>IFERROR('Form C'!J72/'Previous Form C'!J172-1,"")</f>
        <v/>
      </c>
      <c r="K178" s="150" t="str">
        <f>IFERROR('Form C'!K72/'Previous Form C'!K172-1,"")</f>
        <v/>
      </c>
    </row>
    <row r="179" spans="1:11">
      <c r="A179" s="33"/>
      <c r="B179" s="6" t="s">
        <v>99</v>
      </c>
      <c r="C179" s="208">
        <f>IFERROR('Form C'!C73/'Previous Form C'!C173-1,"")</f>
        <v>-0.10464643366091009</v>
      </c>
      <c r="D179" s="212">
        <f>IFERROR('Form C'!D73/'Previous Form C'!D173-1,"")</f>
        <v>-0.30000905056607741</v>
      </c>
      <c r="E179" s="207" t="str">
        <f>IFERROR('Form C'!E73/'Previous Form C'!E173-1,"")</f>
        <v/>
      </c>
      <c r="F179" s="212">
        <f>IFERROR('Form C'!F73/'Previous Form C'!F173-1,"")</f>
        <v>-0.10491846233452484</v>
      </c>
      <c r="G179" s="212">
        <f>IFERROR('Form C'!G73/'Previous Form C'!G173-1,"")</f>
        <v>-0.29448658350993295</v>
      </c>
      <c r="H179" s="207" t="str">
        <f>IFERROR('Form C'!H73/'Previous Form C'!H173-1,"")</f>
        <v/>
      </c>
      <c r="I179" s="212">
        <f>IFERROR('Form C'!I73/'Previous Form C'!I173-1,"")</f>
        <v>1</v>
      </c>
      <c r="J179" s="212">
        <f>IFERROR('Form C'!J73/'Previous Form C'!J173-1,"")</f>
        <v>-0.72089339782692541</v>
      </c>
      <c r="K179" s="207" t="str">
        <f>IFERROR('Form C'!K73/'Previous Form C'!K173-1,"")</f>
        <v/>
      </c>
    </row>
    <row r="180" spans="1:11">
      <c r="A180" s="33"/>
      <c r="B180" s="6" t="s">
        <v>100</v>
      </c>
      <c r="C180" s="208">
        <f>IFERROR('Form C'!C74/'Previous Form C'!C174-1,"")</f>
        <v>-0.10483657228059051</v>
      </c>
      <c r="D180" s="212">
        <f>IFERROR('Form C'!D74/'Previous Form C'!D174-1,"")</f>
        <v>-0.16251558485384066</v>
      </c>
      <c r="E180" s="207" t="str">
        <f>IFERROR('Form C'!E74/'Previous Form C'!E174-1,"")</f>
        <v/>
      </c>
      <c r="F180" s="212">
        <f>IFERROR('Form C'!F74/'Previous Form C'!F174-1,"")</f>
        <v>-0.10483657228059051</v>
      </c>
      <c r="G180" s="212">
        <f>IFERROR('Form C'!G74/'Previous Form C'!G174-1,"")</f>
        <v>-0.16251558485384066</v>
      </c>
      <c r="H180" s="207" t="str">
        <f>IFERROR('Form C'!H74/'Previous Form C'!H174-1,"")</f>
        <v/>
      </c>
      <c r="I180" s="212" t="str">
        <f>IFERROR('Form C'!I74/'Previous Form C'!I174-1,"")</f>
        <v/>
      </c>
      <c r="J180" s="212" t="str">
        <f>IFERROR('Form C'!J74/'Previous Form C'!J174-1,"")</f>
        <v/>
      </c>
      <c r="K180" s="207" t="str">
        <f>IFERROR('Form C'!K74/'Previous Form C'!K174-1,"")</f>
        <v/>
      </c>
    </row>
    <row r="181" spans="1:11">
      <c r="A181" s="33"/>
      <c r="B181" s="6" t="s">
        <v>137</v>
      </c>
      <c r="C181" s="208">
        <f>IFERROR('Form C'!C75/'Previous Form C'!C175-1,"")</f>
        <v>6.8950827050460406E-2</v>
      </c>
      <c r="D181" s="212">
        <f>IFERROR('Form C'!D75/'Previous Form C'!D175-1,"")</f>
        <v>5.0111139098983015E-2</v>
      </c>
      <c r="E181" s="207" t="str">
        <f>IFERROR('Form C'!E75/'Previous Form C'!E175-1,"")</f>
        <v/>
      </c>
      <c r="F181" s="212">
        <f>IFERROR('Form C'!F75/'Previous Form C'!F175-1,"")</f>
        <v>6.8950827050460406E-2</v>
      </c>
      <c r="G181" s="212">
        <f>IFERROR('Form C'!G75/'Previous Form C'!G175-1,"")</f>
        <v>5.0111139098983015E-2</v>
      </c>
      <c r="H181" s="207" t="str">
        <f>IFERROR('Form C'!H75/'Previous Form C'!H175-1,"")</f>
        <v/>
      </c>
      <c r="I181" s="212" t="str">
        <f>IFERROR('Form C'!I75/'Previous Form C'!I175-1,"")</f>
        <v/>
      </c>
      <c r="J181" s="212" t="str">
        <f>IFERROR('Form C'!J75/'Previous Form C'!J175-1,"")</f>
        <v/>
      </c>
      <c r="K181" s="207" t="str">
        <f>IFERROR('Form C'!K75/'Previous Form C'!K175-1,"")</f>
        <v/>
      </c>
    </row>
    <row r="182" spans="1:11">
      <c r="A182" s="33"/>
      <c r="B182" s="6" t="s">
        <v>138</v>
      </c>
      <c r="C182" s="208">
        <f>IFERROR('Form C'!C76/'Previous Form C'!C176-1,"")</f>
        <v>4.0173593161250256</v>
      </c>
      <c r="D182" s="212">
        <f>IFERROR('Form C'!D76/'Previous Form C'!D176-1,"")</f>
        <v>1.8702015646741788</v>
      </c>
      <c r="E182" s="207" t="str">
        <f>IFERROR('Form C'!E76/'Previous Form C'!E176-1,"")</f>
        <v/>
      </c>
      <c r="F182" s="212">
        <f>IFERROR('Form C'!F76/'Previous Form C'!F176-1,"")</f>
        <v>4.0173593161250256</v>
      </c>
      <c r="G182" s="212">
        <f>IFERROR('Form C'!G76/'Previous Form C'!G176-1,"")</f>
        <v>1.8702015646741788</v>
      </c>
      <c r="H182" s="207" t="str">
        <f>IFERROR('Form C'!H76/'Previous Form C'!H176-1,"")</f>
        <v/>
      </c>
      <c r="I182" s="212" t="str">
        <f>IFERROR('Form C'!I76/'Previous Form C'!I176-1,"")</f>
        <v/>
      </c>
      <c r="J182" s="212" t="str">
        <f>IFERROR('Form C'!J76/'Previous Form C'!J176-1,"")</f>
        <v/>
      </c>
      <c r="K182" s="207" t="str">
        <f>IFERROR('Form C'!K76/'Previous Form C'!K176-1,"")</f>
        <v/>
      </c>
    </row>
    <row r="183" spans="1:11">
      <c r="A183" s="33"/>
      <c r="B183" s="6" t="s">
        <v>139</v>
      </c>
      <c r="C183" s="236">
        <f>IFERROR('Form C'!C77/'Previous Form C'!C177-1,"")</f>
        <v>-9.4372514166893073E-2</v>
      </c>
      <c r="D183" s="237">
        <f>IFERROR('Form C'!D77/'Previous Form C'!D177-1,"")</f>
        <v>-0.1686295944781937</v>
      </c>
      <c r="E183" s="230" t="str">
        <f>IFERROR('Form C'!E77/'Previous Form C'!E177-1,"")</f>
        <v/>
      </c>
      <c r="F183" s="237">
        <f>IFERROR('Form C'!F77/'Previous Form C'!F177-1,"")</f>
        <v>-9.4391771503522848E-2</v>
      </c>
      <c r="G183" s="237">
        <f>IFERROR('Form C'!G77/'Previous Form C'!G177-1,"")</f>
        <v>-0.1677026375394608</v>
      </c>
      <c r="H183" s="230" t="str">
        <f>IFERROR('Form C'!H77/'Previous Form C'!H177-1,"")</f>
        <v/>
      </c>
      <c r="I183" s="237">
        <f>IFERROR('Form C'!I77/'Previous Form C'!I177-1,"")</f>
        <v>1</v>
      </c>
      <c r="J183" s="237">
        <f>IFERROR('Form C'!J77/'Previous Form C'!J177-1,"")</f>
        <v>-0.72089339782692541</v>
      </c>
      <c r="K183" s="230" t="str">
        <f>IFERROR('Form C'!K77/'Previous Form C'!K177-1,"")</f>
        <v/>
      </c>
    </row>
    <row r="184" spans="1:11">
      <c r="A184" s="33">
        <v>1.3</v>
      </c>
      <c r="B184" s="6" t="s">
        <v>224</v>
      </c>
      <c r="C184" s="234" t="str">
        <f>IFERROR('Form C'!C78/'Previous Form C'!C178-1,"")</f>
        <v/>
      </c>
      <c r="D184" s="235" t="str">
        <f>IFERROR('Form C'!D78/'Previous Form C'!D178-1,"")</f>
        <v/>
      </c>
      <c r="E184" s="150" t="str">
        <f>IFERROR('Form C'!E78/'Previous Form C'!E178-1,"")</f>
        <v/>
      </c>
      <c r="F184" s="235" t="str">
        <f>IFERROR('Form C'!F78/'Previous Form C'!F178-1,"")</f>
        <v/>
      </c>
      <c r="G184" s="235" t="str">
        <f>IFERROR('Form C'!G78/'Previous Form C'!G178-1,"")</f>
        <v/>
      </c>
      <c r="H184" s="150" t="str">
        <f>IFERROR('Form C'!H78/'Previous Form C'!H178-1,"")</f>
        <v/>
      </c>
      <c r="I184" s="235" t="str">
        <f>IFERROR('Form C'!I78/'Previous Form C'!I178-1,"")</f>
        <v/>
      </c>
      <c r="J184" s="235" t="str">
        <f>IFERROR('Form C'!J78/'Previous Form C'!J178-1,"")</f>
        <v/>
      </c>
      <c r="K184" s="150" t="str">
        <f>IFERROR('Form C'!K78/'Previous Form C'!K178-1,"")</f>
        <v/>
      </c>
    </row>
    <row r="185" spans="1:11">
      <c r="A185" s="33"/>
      <c r="B185" s="6" t="s">
        <v>99</v>
      </c>
      <c r="C185" s="208">
        <f>IFERROR('Form C'!C79/'Previous Form C'!C179-1,"")</f>
        <v>-0.55064597211967836</v>
      </c>
      <c r="D185" s="212">
        <f>IFERROR('Form C'!D79/'Previous Form C'!D179-1,"")</f>
        <v>-0.59644265072074376</v>
      </c>
      <c r="E185" s="207" t="str">
        <f>IFERROR('Form C'!E79/'Previous Form C'!E179-1,"")</f>
        <v/>
      </c>
      <c r="F185" s="212">
        <f>IFERROR('Form C'!F79/'Previous Form C'!F179-1,"")</f>
        <v>-0.55064597211967836</v>
      </c>
      <c r="G185" s="212">
        <f>IFERROR('Form C'!G79/'Previous Form C'!G179-1,"")</f>
        <v>-0.59644265072074376</v>
      </c>
      <c r="H185" s="207" t="str">
        <f>IFERROR('Form C'!H79/'Previous Form C'!H179-1,"")</f>
        <v/>
      </c>
      <c r="I185" s="212" t="str">
        <f>IFERROR('Form C'!I79/'Previous Form C'!I179-1,"")</f>
        <v/>
      </c>
      <c r="J185" s="212" t="str">
        <f>IFERROR('Form C'!J79/'Previous Form C'!J179-1,"")</f>
        <v/>
      </c>
      <c r="K185" s="207" t="str">
        <f>IFERROR('Form C'!K79/'Previous Form C'!K179-1,"")</f>
        <v/>
      </c>
    </row>
    <row r="186" spans="1:11">
      <c r="A186" s="33"/>
      <c r="B186" s="6" t="s">
        <v>100</v>
      </c>
      <c r="C186" s="208">
        <f>IFERROR('Form C'!C80/'Previous Form C'!C180-1,"")</f>
        <v>-0.44682702037275945</v>
      </c>
      <c r="D186" s="212">
        <f>IFERROR('Form C'!D80/'Previous Form C'!D180-1,"")</f>
        <v>-0.6732103327120178</v>
      </c>
      <c r="E186" s="207" t="str">
        <f>IFERROR('Form C'!E80/'Previous Form C'!E180-1,"")</f>
        <v/>
      </c>
      <c r="F186" s="212">
        <f>IFERROR('Form C'!F80/'Previous Form C'!F180-1,"")</f>
        <v>-0.44682702037275945</v>
      </c>
      <c r="G186" s="212">
        <f>IFERROR('Form C'!G80/'Previous Form C'!G180-1,"")</f>
        <v>-0.6732103327120178</v>
      </c>
      <c r="H186" s="207" t="str">
        <f>IFERROR('Form C'!H80/'Previous Form C'!H180-1,"")</f>
        <v/>
      </c>
      <c r="I186" s="212" t="str">
        <f>IFERROR('Form C'!I80/'Previous Form C'!I180-1,"")</f>
        <v/>
      </c>
      <c r="J186" s="212" t="str">
        <f>IFERROR('Form C'!J80/'Previous Form C'!J180-1,"")</f>
        <v/>
      </c>
      <c r="K186" s="207" t="str">
        <f>IFERROR('Form C'!K80/'Previous Form C'!K180-1,"")</f>
        <v/>
      </c>
    </row>
    <row r="187" spans="1:11">
      <c r="A187" s="33"/>
      <c r="B187" s="6" t="s">
        <v>137</v>
      </c>
      <c r="C187" s="208">
        <f>IFERROR('Form C'!C81/'Previous Form C'!C181-1,"")</f>
        <v>0.13020134212665524</v>
      </c>
      <c r="D187" s="212">
        <f>IFERROR('Form C'!D81/'Previous Form C'!D181-1,"")</f>
        <v>0.40474375856255285</v>
      </c>
      <c r="E187" s="207" t="str">
        <f>IFERROR('Form C'!E81/'Previous Form C'!E181-1,"")</f>
        <v/>
      </c>
      <c r="F187" s="212">
        <f>IFERROR('Form C'!F81/'Previous Form C'!F181-1,"")</f>
        <v>0.13020134212665524</v>
      </c>
      <c r="G187" s="212">
        <f>IFERROR('Form C'!G81/'Previous Form C'!G181-1,"")</f>
        <v>0.40474375856255285</v>
      </c>
      <c r="H187" s="207" t="str">
        <f>IFERROR('Form C'!H81/'Previous Form C'!H181-1,"")</f>
        <v/>
      </c>
      <c r="I187" s="212" t="str">
        <f>IFERROR('Form C'!I81/'Previous Form C'!I181-1,"")</f>
        <v/>
      </c>
      <c r="J187" s="212" t="str">
        <f>IFERROR('Form C'!J81/'Previous Form C'!J181-1,"")</f>
        <v/>
      </c>
      <c r="K187" s="207" t="str">
        <f>IFERROR('Form C'!K81/'Previous Form C'!K181-1,"")</f>
        <v/>
      </c>
    </row>
    <row r="188" spans="1:11">
      <c r="A188" s="33"/>
      <c r="B188" s="6" t="s">
        <v>138</v>
      </c>
      <c r="C188" s="208">
        <f>IFERROR('Form C'!C82/'Previous Form C'!C182-1,"")</f>
        <v>-0.72119402973467395</v>
      </c>
      <c r="D188" s="212">
        <f>IFERROR('Form C'!D82/'Previous Form C'!D182-1,"")</f>
        <v>-0.85103814547790657</v>
      </c>
      <c r="E188" s="207" t="str">
        <f>IFERROR('Form C'!E82/'Previous Form C'!E182-1,"")</f>
        <v/>
      </c>
      <c r="F188" s="212">
        <f>IFERROR('Form C'!F82/'Previous Form C'!F182-1,"")</f>
        <v>-0.72119402973467395</v>
      </c>
      <c r="G188" s="212">
        <f>IFERROR('Form C'!G82/'Previous Form C'!G182-1,"")</f>
        <v>-0.85103814547790657</v>
      </c>
      <c r="H188" s="207" t="str">
        <f>IFERROR('Form C'!H82/'Previous Form C'!H182-1,"")</f>
        <v/>
      </c>
      <c r="I188" s="212" t="str">
        <f>IFERROR('Form C'!I82/'Previous Form C'!I182-1,"")</f>
        <v/>
      </c>
      <c r="J188" s="212" t="str">
        <f>IFERROR('Form C'!J82/'Previous Form C'!J182-1,"")</f>
        <v/>
      </c>
      <c r="K188" s="207" t="str">
        <f>IFERROR('Form C'!K82/'Previous Form C'!K182-1,"")</f>
        <v/>
      </c>
    </row>
    <row r="189" spans="1:11">
      <c r="A189" s="33"/>
      <c r="B189" s="6" t="s">
        <v>139</v>
      </c>
      <c r="C189" s="236">
        <f>IFERROR('Form C'!C83/'Previous Form C'!C183-1,"")</f>
        <v>-0.46513261086470825</v>
      </c>
      <c r="D189" s="237">
        <f>IFERROR('Form C'!D83/'Previous Form C'!D183-1,"")</f>
        <v>-0.62750171098395158</v>
      </c>
      <c r="E189" s="230" t="str">
        <f>IFERROR('Form C'!E83/'Previous Form C'!E183-1,"")</f>
        <v/>
      </c>
      <c r="F189" s="237">
        <f>IFERROR('Form C'!F83/'Previous Form C'!F183-1,"")</f>
        <v>-0.46513261086470825</v>
      </c>
      <c r="G189" s="237">
        <f>IFERROR('Form C'!G83/'Previous Form C'!G183-1,"")</f>
        <v>-0.62750171098395158</v>
      </c>
      <c r="H189" s="230" t="str">
        <f>IFERROR('Form C'!H83/'Previous Form C'!H183-1,"")</f>
        <v/>
      </c>
      <c r="I189" s="237" t="str">
        <f>IFERROR('Form C'!I83/'Previous Form C'!I183-1,"")</f>
        <v/>
      </c>
      <c r="J189" s="237" t="str">
        <f>IFERROR('Form C'!J83/'Previous Form C'!J183-1,"")</f>
        <v/>
      </c>
      <c r="K189" s="230" t="str">
        <f>IFERROR('Form C'!K83/'Previous Form C'!K183-1,"")</f>
        <v/>
      </c>
    </row>
    <row r="190" spans="1:11">
      <c r="A190" s="33">
        <v>1.4</v>
      </c>
      <c r="B190" s="6" t="s">
        <v>132</v>
      </c>
      <c r="C190" s="234" t="str">
        <f>IFERROR('Form C'!C84/'Previous Form C'!C184-1,"")</f>
        <v/>
      </c>
      <c r="D190" s="235" t="str">
        <f>IFERROR('Form C'!D84/'Previous Form C'!D184-1,"")</f>
        <v/>
      </c>
      <c r="E190" s="150" t="str">
        <f>IFERROR('Form C'!E84/'Previous Form C'!E184-1,"")</f>
        <v/>
      </c>
      <c r="F190" s="235" t="str">
        <f>IFERROR('Form C'!F84/'Previous Form C'!F184-1,"")</f>
        <v/>
      </c>
      <c r="G190" s="235" t="str">
        <f>IFERROR('Form C'!G84/'Previous Form C'!G184-1,"")</f>
        <v/>
      </c>
      <c r="H190" s="227" t="str">
        <f>IFERROR('Form C'!H84/'Previous Form C'!H184-1,"")</f>
        <v/>
      </c>
      <c r="I190" s="235" t="str">
        <f>IFERROR('Form C'!I84/'Previous Form C'!I184-1,"")</f>
        <v/>
      </c>
      <c r="J190" s="235" t="str">
        <f>IFERROR('Form C'!J84/'Previous Form C'!J184-1,"")</f>
        <v/>
      </c>
      <c r="K190" s="227" t="str">
        <f>IFERROR('Form C'!K84/'Previous Form C'!K184-1,"")</f>
        <v/>
      </c>
    </row>
    <row r="191" spans="1:11">
      <c r="A191" s="33"/>
      <c r="B191" s="6" t="s">
        <v>99</v>
      </c>
      <c r="C191" s="208" t="str">
        <f>IFERROR('Form C'!C85/'Previous Form C'!C185-1,"")</f>
        <v/>
      </c>
      <c r="D191" s="212" t="str">
        <f>IFERROR('Form C'!D85/'Previous Form C'!D185-1,"")</f>
        <v/>
      </c>
      <c r="E191" s="207" t="str">
        <f>IFERROR('Form C'!E85/'Previous Form C'!E185-1,"")</f>
        <v/>
      </c>
      <c r="F191" s="212" t="str">
        <f>IFERROR('Form C'!F85/'Previous Form C'!F185-1,"")</f>
        <v/>
      </c>
      <c r="G191" s="212" t="str">
        <f>IFERROR('Form C'!G85/'Previous Form C'!G185-1,"")</f>
        <v/>
      </c>
      <c r="H191" s="207" t="str">
        <f>IFERROR('Form C'!H85/'Previous Form C'!H185-1,"")</f>
        <v/>
      </c>
      <c r="I191" s="212" t="str">
        <f>IFERROR('Form C'!I85/'Previous Form C'!I185-1,"")</f>
        <v/>
      </c>
      <c r="J191" s="212" t="str">
        <f>IFERROR('Form C'!J85/'Previous Form C'!J185-1,"")</f>
        <v/>
      </c>
      <c r="K191" s="207" t="str">
        <f>IFERROR('Form C'!K85/'Previous Form C'!K185-1,"")</f>
        <v/>
      </c>
    </row>
    <row r="192" spans="1:11">
      <c r="A192" s="6"/>
      <c r="B192" s="6" t="s">
        <v>100</v>
      </c>
      <c r="C192" s="208" t="str">
        <f>IFERROR('Form C'!C86/'Previous Form C'!C186-1,"")</f>
        <v/>
      </c>
      <c r="D192" s="212" t="str">
        <f>IFERROR('Form C'!D86/'Previous Form C'!D186-1,"")</f>
        <v/>
      </c>
      <c r="E192" s="207" t="str">
        <f>IFERROR('Form C'!E86/'Previous Form C'!E186-1,"")</f>
        <v/>
      </c>
      <c r="F192" s="212" t="str">
        <f>IFERROR('Form C'!F86/'Previous Form C'!F186-1,"")</f>
        <v/>
      </c>
      <c r="G192" s="212" t="str">
        <f>IFERROR('Form C'!G86/'Previous Form C'!G186-1,"")</f>
        <v/>
      </c>
      <c r="H192" s="207" t="str">
        <f>IFERROR('Form C'!H86/'Previous Form C'!H186-1,"")</f>
        <v/>
      </c>
      <c r="I192" s="212" t="str">
        <f>IFERROR('Form C'!I86/'Previous Form C'!I186-1,"")</f>
        <v/>
      </c>
      <c r="J192" s="212" t="str">
        <f>IFERROR('Form C'!J86/'Previous Form C'!J186-1,"")</f>
        <v/>
      </c>
      <c r="K192" s="207" t="str">
        <f>IFERROR('Form C'!K86/'Previous Form C'!K186-1,"")</f>
        <v/>
      </c>
    </row>
    <row r="193" spans="1:11">
      <c r="A193" s="6"/>
      <c r="B193" s="6" t="s">
        <v>137</v>
      </c>
      <c r="C193" s="208" t="str">
        <f>IFERROR('Form C'!C87/'Previous Form C'!C187-1,"")</f>
        <v/>
      </c>
      <c r="D193" s="212" t="str">
        <f>IFERROR('Form C'!D87/'Previous Form C'!D187-1,"")</f>
        <v/>
      </c>
      <c r="E193" s="207" t="str">
        <f>IFERROR('Form C'!E87/'Previous Form C'!E187-1,"")</f>
        <v/>
      </c>
      <c r="F193" s="212" t="str">
        <f>IFERROR('Form C'!F87/'Previous Form C'!F187-1,"")</f>
        <v/>
      </c>
      <c r="G193" s="212" t="str">
        <f>IFERROR('Form C'!G87/'Previous Form C'!G187-1,"")</f>
        <v/>
      </c>
      <c r="H193" s="207" t="str">
        <f>IFERROR('Form C'!H87/'Previous Form C'!H187-1,"")</f>
        <v/>
      </c>
      <c r="I193" s="212" t="str">
        <f>IFERROR('Form C'!I87/'Previous Form C'!I187-1,"")</f>
        <v/>
      </c>
      <c r="J193" s="212" t="str">
        <f>IFERROR('Form C'!J87/'Previous Form C'!J187-1,"")</f>
        <v/>
      </c>
      <c r="K193" s="207" t="str">
        <f>IFERROR('Form C'!K87/'Previous Form C'!K187-1,"")</f>
        <v/>
      </c>
    </row>
    <row r="194" spans="1:11">
      <c r="A194" s="6"/>
      <c r="B194" s="6" t="s">
        <v>138</v>
      </c>
      <c r="C194" s="208">
        <f>IFERROR('Form C'!C88/'Previous Form C'!C188-1,"")</f>
        <v>-0.66365813561038145</v>
      </c>
      <c r="D194" s="212">
        <f>IFERROR('Form C'!D88/'Previous Form C'!D188-1,"")</f>
        <v>-0.65195094828030498</v>
      </c>
      <c r="E194" s="207" t="str">
        <f>IFERROR('Form C'!E88/'Previous Form C'!E188-1,"")</f>
        <v/>
      </c>
      <c r="F194" s="212">
        <f>IFERROR('Form C'!F88/'Previous Form C'!F188-1,"")</f>
        <v>-0.66365813561038145</v>
      </c>
      <c r="G194" s="212">
        <f>IFERROR('Form C'!G88/'Previous Form C'!G188-1,"")</f>
        <v>-0.65195094828030498</v>
      </c>
      <c r="H194" s="207" t="str">
        <f>IFERROR('Form C'!H88/'Previous Form C'!H188-1,"")</f>
        <v/>
      </c>
      <c r="I194" s="212" t="str">
        <f>IFERROR('Form C'!I88/'Previous Form C'!I188-1,"")</f>
        <v/>
      </c>
      <c r="J194" s="212" t="str">
        <f>IFERROR('Form C'!J88/'Previous Form C'!J188-1,"")</f>
        <v/>
      </c>
      <c r="K194" s="207" t="str">
        <f>IFERROR('Form C'!K88/'Previous Form C'!K188-1,"")</f>
        <v/>
      </c>
    </row>
    <row r="195" spans="1:11">
      <c r="A195" s="6"/>
      <c r="B195" s="6" t="s">
        <v>139</v>
      </c>
      <c r="C195" s="236">
        <f>IFERROR('Form C'!C89/'Previous Form C'!C189-1,"")</f>
        <v>-0.66365444804121654</v>
      </c>
      <c r="D195" s="238">
        <f>IFERROR('Form C'!D89/'Previous Form C'!D189-1,"")</f>
        <v>-0.65194061127019731</v>
      </c>
      <c r="E195" s="230" t="str">
        <f>IFERROR('Form C'!E89/'Previous Form C'!E189-1,"")</f>
        <v/>
      </c>
      <c r="F195" s="237">
        <f>IFERROR('Form C'!F89/'Previous Form C'!F189-1,"")</f>
        <v>-0.66365444804121654</v>
      </c>
      <c r="G195" s="237">
        <f>IFERROR('Form C'!G89/'Previous Form C'!G189-1,"")</f>
        <v>-0.65194061127019731</v>
      </c>
      <c r="H195" s="230" t="str">
        <f>IFERROR('Form C'!H89/'Previous Form C'!H189-1,"")</f>
        <v/>
      </c>
      <c r="I195" s="237" t="str">
        <f>IFERROR('Form C'!I89/'Previous Form C'!I189-1,"")</f>
        <v/>
      </c>
      <c r="J195" s="237" t="str">
        <f>IFERROR('Form C'!J89/'Previous Form C'!J189-1,"")</f>
        <v/>
      </c>
      <c r="K195" s="230" t="str">
        <f>IFERROR('Form C'!K89/'Previous Form C'!K189-1,"")</f>
        <v/>
      </c>
    </row>
    <row r="196" spans="1:11">
      <c r="A196" s="6"/>
      <c r="B196" s="6" t="s">
        <v>133</v>
      </c>
      <c r="C196" s="236">
        <f>IFERROR('Form C'!C90/'Previous Form C'!C190-1,"")</f>
        <v>-0.37165520668408114</v>
      </c>
      <c r="D196" s="237">
        <f>IFERROR('Form C'!D90/'Previous Form C'!D190-1,"")</f>
        <v>-0.25887208275043427</v>
      </c>
      <c r="E196" s="230" t="str">
        <f>IFERROR('Form C'!E90/'Previous Form C'!E190-1,"")</f>
        <v/>
      </c>
      <c r="F196" s="237">
        <f>IFERROR('Form C'!F90/'Previous Form C'!F190-1,"")</f>
        <v>-0.37165602110899876</v>
      </c>
      <c r="G196" s="237">
        <f>IFERROR('Form C'!G90/'Previous Form C'!G190-1,"")</f>
        <v>-0.2587964633218881</v>
      </c>
      <c r="H196" s="230" t="str">
        <f>IFERROR('Form C'!H90/'Previous Form C'!H190-1,"")</f>
        <v/>
      </c>
      <c r="I196" s="237">
        <f>IFERROR('Form C'!I90/'Previous Form C'!I190-1,"")</f>
        <v>1</v>
      </c>
      <c r="J196" s="237">
        <f>IFERROR('Form C'!J90/'Previous Form C'!J190-1,"")</f>
        <v>-0.72089339782692541</v>
      </c>
      <c r="K196" s="230" t="str">
        <f>IFERROR('Form C'!K90/'Previous Form C'!K190-1,"")</f>
        <v/>
      </c>
    </row>
    <row r="197" spans="1:11">
      <c r="A197" s="6"/>
      <c r="B197" s="6"/>
      <c r="C197" s="243" t="str">
        <f>IFERROR('Form C'!C91/'Previous Form C'!C191-1,"")</f>
        <v/>
      </c>
      <c r="D197" s="239" t="str">
        <f>IFERROR('Form C'!D91/'Previous Form C'!D191-1,"")</f>
        <v/>
      </c>
      <c r="E197" s="230" t="str">
        <f>IFERROR('Form C'!E91/'Previous Form C'!E191-1,"")</f>
        <v/>
      </c>
      <c r="F197" s="239" t="str">
        <f>IFERROR('Form C'!F91/'Previous Form C'!F191-1,"")</f>
        <v/>
      </c>
      <c r="G197" s="239" t="str">
        <f>IFERROR('Form C'!G91/'Previous Form C'!G191-1,"")</f>
        <v/>
      </c>
      <c r="H197" s="230" t="str">
        <f>IFERROR('Form C'!H91/'Previous Form C'!H191-1,"")</f>
        <v/>
      </c>
      <c r="I197" s="239" t="str">
        <f>IFERROR('Form C'!I91/'Previous Form C'!I191-1,"")</f>
        <v/>
      </c>
      <c r="J197" s="239" t="str">
        <f>IFERROR('Form C'!J91/'Previous Form C'!J191-1,"")</f>
        <v/>
      </c>
      <c r="K197" s="230" t="str">
        <f>IFERROR('Form C'!K91/'Previous Form C'!K191-1,"")</f>
        <v/>
      </c>
    </row>
    <row r="198" spans="1:11">
      <c r="A198" s="6" t="s">
        <v>109</v>
      </c>
      <c r="B198" s="5" t="s">
        <v>134</v>
      </c>
      <c r="C198" s="234" t="str">
        <f>IFERROR('Form C'!C92/'Previous Form C'!C192-1,"")</f>
        <v/>
      </c>
      <c r="D198" s="235" t="str">
        <f>IFERROR('Form C'!D92/'Previous Form C'!D192-1,"")</f>
        <v/>
      </c>
      <c r="E198" s="150" t="str">
        <f>IFERROR('Form C'!E92/'Previous Form C'!E192-1,"")</f>
        <v/>
      </c>
      <c r="F198" s="235" t="str">
        <f>IFERROR('Form C'!F92/'Previous Form C'!F192-1,"")</f>
        <v/>
      </c>
      <c r="G198" s="235" t="str">
        <f>IFERROR('Form C'!G92/'Previous Form C'!G192-1,"")</f>
        <v/>
      </c>
      <c r="H198" s="227" t="str">
        <f>IFERROR('Form C'!H92/'Previous Form C'!H192-1,"")</f>
        <v/>
      </c>
      <c r="I198" s="235" t="str">
        <f>IFERROR('Form C'!I92/'Previous Form C'!I192-1,"")</f>
        <v/>
      </c>
      <c r="J198" s="235" t="str">
        <f>IFERROR('Form C'!J92/'Previous Form C'!J192-1,"")</f>
        <v/>
      </c>
      <c r="K198" s="227" t="str">
        <f>IFERROR('Form C'!K92/'Previous Form C'!K192-1,"")</f>
        <v/>
      </c>
    </row>
    <row r="199" spans="1:11">
      <c r="A199" s="6"/>
      <c r="B199" s="6" t="s">
        <v>99</v>
      </c>
      <c r="C199" s="208">
        <f>IFERROR('Form C'!C93/'Previous Form C'!C193-1,"")</f>
        <v>-0.14929730170990463</v>
      </c>
      <c r="D199" s="212">
        <f>IFERROR('Form C'!D93/'Previous Form C'!D193-1,"")</f>
        <v>0.13951726914911022</v>
      </c>
      <c r="E199" s="207" t="str">
        <f>IFERROR('Form C'!E93/'Previous Form C'!E193-1,"")</f>
        <v/>
      </c>
      <c r="F199" s="212">
        <f>IFERROR('Form C'!F93/'Previous Form C'!F193-1,"")</f>
        <v>-0.14931980844363268</v>
      </c>
      <c r="G199" s="212">
        <f>IFERROR('Form C'!G93/'Previous Form C'!G193-1,"")</f>
        <v>0.14463686105915174</v>
      </c>
      <c r="H199" s="207" t="str">
        <f>IFERROR('Form C'!H93/'Previous Form C'!H193-1,"")</f>
        <v/>
      </c>
      <c r="I199" s="212">
        <f>IFERROR('Form C'!I93/'Previous Form C'!I193-1,"")</f>
        <v>5.555555555555558E-2</v>
      </c>
      <c r="J199" s="212">
        <f>IFERROR('Form C'!J93/'Previous Form C'!J193-1,"")</f>
        <v>-0.30004443528294689</v>
      </c>
      <c r="K199" s="207" t="str">
        <f>IFERROR('Form C'!K93/'Previous Form C'!K193-1,"")</f>
        <v/>
      </c>
    </row>
    <row r="200" spans="1:11">
      <c r="A200" s="6"/>
      <c r="B200" s="6" t="s">
        <v>100</v>
      </c>
      <c r="C200" s="208">
        <f>IFERROR('Form C'!C94/'Previous Form C'!C194-1,"")</f>
        <v>-1.581316206866501E-2</v>
      </c>
      <c r="D200" s="212">
        <f>IFERROR('Form C'!D94/'Previous Form C'!D194-1,"")</f>
        <v>0.21671843526277579</v>
      </c>
      <c r="E200" s="207" t="str">
        <f>IFERROR('Form C'!E94/'Previous Form C'!E194-1,"")</f>
        <v/>
      </c>
      <c r="F200" s="212">
        <f>IFERROR('Form C'!F94/'Previous Form C'!F194-1,"")</f>
        <v>-1.581316206866501E-2</v>
      </c>
      <c r="G200" s="212">
        <f>IFERROR('Form C'!G94/'Previous Form C'!G194-1,"")</f>
        <v>0.21671843526277579</v>
      </c>
      <c r="H200" s="207" t="str">
        <f>IFERROR('Form C'!H94/'Previous Form C'!H194-1,"")</f>
        <v/>
      </c>
      <c r="I200" s="212" t="str">
        <f>IFERROR('Form C'!I94/'Previous Form C'!I194-1,"")</f>
        <v/>
      </c>
      <c r="J200" s="212" t="str">
        <f>IFERROR('Form C'!J94/'Previous Form C'!J194-1,"")</f>
        <v/>
      </c>
      <c r="K200" s="207" t="str">
        <f>IFERROR('Form C'!K94/'Previous Form C'!K194-1,"")</f>
        <v/>
      </c>
    </row>
    <row r="201" spans="1:11">
      <c r="A201" s="6"/>
      <c r="B201" s="6" t="s">
        <v>137</v>
      </c>
      <c r="C201" s="208">
        <f>IFERROR('Form C'!C95/'Previous Form C'!C195-1,"")</f>
        <v>0.12963003409100349</v>
      </c>
      <c r="D201" s="212">
        <f>IFERROR('Form C'!D95/'Previous Form C'!D195-1,"")</f>
        <v>0.33794733364816576</v>
      </c>
      <c r="E201" s="207" t="str">
        <f>IFERROR('Form C'!E95/'Previous Form C'!E195-1,"")</f>
        <v/>
      </c>
      <c r="F201" s="212">
        <f>IFERROR('Form C'!F95/'Previous Form C'!F195-1,"")</f>
        <v>0.12963003409100349</v>
      </c>
      <c r="G201" s="212">
        <f>IFERROR('Form C'!G95/'Previous Form C'!G195-1,"")</f>
        <v>0.33794733364816576</v>
      </c>
      <c r="H201" s="207" t="str">
        <f>IFERROR('Form C'!H95/'Previous Form C'!H195-1,"")</f>
        <v/>
      </c>
      <c r="I201" s="212" t="str">
        <f>IFERROR('Form C'!I95/'Previous Form C'!I195-1,"")</f>
        <v/>
      </c>
      <c r="J201" s="212" t="str">
        <f>IFERROR('Form C'!J95/'Previous Form C'!J195-1,"")</f>
        <v/>
      </c>
      <c r="K201" s="207" t="str">
        <f>IFERROR('Form C'!K95/'Previous Form C'!K195-1,"")</f>
        <v/>
      </c>
    </row>
    <row r="202" spans="1:11">
      <c r="A202" s="6"/>
      <c r="B202" s="6" t="s">
        <v>138</v>
      </c>
      <c r="C202" s="208">
        <f>IFERROR('Form C'!C96/'Previous Form C'!C196-1,"")</f>
        <v>-0.43875605492015535</v>
      </c>
      <c r="D202" s="212">
        <f>IFERROR('Form C'!D96/'Previous Form C'!D196-1,"")</f>
        <v>-0.39127781306860243</v>
      </c>
      <c r="E202" s="207" t="str">
        <f>IFERROR('Form C'!E96/'Previous Form C'!E196-1,"")</f>
        <v/>
      </c>
      <c r="F202" s="212">
        <f>IFERROR('Form C'!F96/'Previous Form C'!F196-1,"")</f>
        <v>-0.43875605492015535</v>
      </c>
      <c r="G202" s="212">
        <f>IFERROR('Form C'!G96/'Previous Form C'!G196-1,"")</f>
        <v>-0.39127781306860243</v>
      </c>
      <c r="H202" s="207" t="str">
        <f>IFERROR('Form C'!H96/'Previous Form C'!H196-1,"")</f>
        <v/>
      </c>
      <c r="I202" s="212" t="str">
        <f>IFERROR('Form C'!I96/'Previous Form C'!I196-1,"")</f>
        <v/>
      </c>
      <c r="J202" s="212" t="str">
        <f>IFERROR('Form C'!J96/'Previous Form C'!J196-1,"")</f>
        <v/>
      </c>
      <c r="K202" s="207" t="str">
        <f>IFERROR('Form C'!K96/'Previous Form C'!K196-1,"")</f>
        <v/>
      </c>
    </row>
    <row r="203" spans="1:11">
      <c r="A203" s="6"/>
      <c r="B203" s="6" t="s">
        <v>139</v>
      </c>
      <c r="C203" s="236">
        <f>IFERROR('Form C'!C97/'Previous Form C'!C197-1,"")</f>
        <v>-0.21505942521837473</v>
      </c>
      <c r="D203" s="237">
        <f>IFERROR('Form C'!D97/'Previous Form C'!D197-1,"")</f>
        <v>0.11295814207946808</v>
      </c>
      <c r="E203" s="230" t="str">
        <f>IFERROR('Form C'!E97/'Previous Form C'!E197-1,"")</f>
        <v/>
      </c>
      <c r="F203" s="237">
        <f>IFERROR('Form C'!F97/'Previous Form C'!F197-1,"")</f>
        <v>-0.21506237759101121</v>
      </c>
      <c r="G203" s="237">
        <f>IFERROR('Form C'!G97/'Previous Form C'!G197-1,"")</f>
        <v>0.11437062107134488</v>
      </c>
      <c r="H203" s="230" t="str">
        <f>IFERROR('Form C'!H97/'Previous Form C'!H197-1,"")</f>
        <v/>
      </c>
      <c r="I203" s="237">
        <f>IFERROR('Form C'!I97/'Previous Form C'!I197-1,"")</f>
        <v>5.555555555555558E-2</v>
      </c>
      <c r="J203" s="237">
        <f>IFERROR('Form C'!J97/'Previous Form C'!J197-1,"")</f>
        <v>-0.30004443528294689</v>
      </c>
      <c r="K203" s="230" t="str">
        <f>IFERROR('Form C'!K97/'Previous Form C'!K197-1,"")</f>
        <v/>
      </c>
    </row>
    <row r="204" spans="1:11" ht="13.5" thickBot="1">
      <c r="A204" s="6" t="s">
        <v>110</v>
      </c>
      <c r="B204" s="6"/>
      <c r="C204" s="240">
        <f>IFERROR('Form C'!C98/'Previous Form C'!C198-1,"")</f>
        <v>-0.29416283534332799</v>
      </c>
      <c r="D204" s="241">
        <f>IFERROR('Form C'!D98/'Previous Form C'!D198-1,"")</f>
        <v>-5.0726061889155627E-2</v>
      </c>
      <c r="E204" s="230" t="str">
        <f>IFERROR('Form C'!E98/'Previous Form C'!E198-1,"")</f>
        <v/>
      </c>
      <c r="F204" s="241">
        <f>IFERROR('Form C'!F98/'Previous Form C'!F198-1,"")</f>
        <v>-0.29416511155887737</v>
      </c>
      <c r="G204" s="241">
        <f>IFERROR('Form C'!G98/'Previous Form C'!G198-1,"")</f>
        <v>-5.0201054604305684E-2</v>
      </c>
      <c r="H204" s="230" t="str">
        <f>IFERROR('Form C'!H98/'Previous Form C'!H198-1,"")</f>
        <v/>
      </c>
      <c r="I204" s="241">
        <f>IFERROR('Form C'!I98/'Previous Form C'!I198-1,"")</f>
        <v>0.10526315789473695</v>
      </c>
      <c r="J204" s="241">
        <f>IFERROR('Form C'!J98/'Previous Form C'!J198-1,"")</f>
        <v>-0.31535612997252371</v>
      </c>
      <c r="K204" s="230" t="str">
        <f>IFERROR('Form C'!K98/'Previous Form C'!K198-1,"")</f>
        <v/>
      </c>
    </row>
    <row r="205" spans="1:11" ht="13.5" thickTop="1">
      <c r="C205" s="56"/>
      <c r="D205" s="2"/>
      <c r="E205" s="57"/>
      <c r="F205" s="2"/>
      <c r="G205" s="2"/>
      <c r="H205" s="57"/>
      <c r="I205" s="2"/>
      <c r="J205" s="2"/>
      <c r="K205" s="57"/>
    </row>
    <row r="206" spans="1:11" ht="13.5" thickBot="1">
      <c r="C206" s="77"/>
      <c r="D206" s="78"/>
      <c r="E206" s="124"/>
      <c r="F206" s="78"/>
      <c r="G206" s="78"/>
      <c r="H206" s="124"/>
      <c r="I206" s="78"/>
      <c r="J206" s="78"/>
      <c r="K206" s="124"/>
    </row>
  </sheetData>
  <mergeCells count="12">
    <mergeCell ref="C7:E7"/>
    <mergeCell ref="F7:H7"/>
    <mergeCell ref="I7:K7"/>
    <mergeCell ref="C107:E107"/>
    <mergeCell ref="F107:H107"/>
    <mergeCell ref="I107:K107"/>
    <mergeCell ref="C110:E110"/>
    <mergeCell ref="F110:H110"/>
    <mergeCell ref="I110:K110"/>
    <mergeCell ref="C10:E10"/>
    <mergeCell ref="F10:H10"/>
    <mergeCell ref="I10:K10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74"/>
  <sheetViews>
    <sheetView zoomScale="80" zoomScaleNormal="80" workbookViewId="0">
      <selection activeCell="C13" sqref="C13"/>
    </sheetView>
  </sheetViews>
  <sheetFormatPr defaultColWidth="8.85546875" defaultRowHeight="12.75"/>
  <cols>
    <col min="1" max="1" width="8.85546875" style="398"/>
    <col min="2" max="2" width="33" style="398" customWidth="1"/>
    <col min="3" max="3" width="20.28515625" style="398" customWidth="1"/>
    <col min="4" max="4" width="20" style="398" customWidth="1"/>
    <col min="5" max="5" width="15.7109375" style="398" customWidth="1"/>
    <col min="6" max="6" width="8.85546875" style="398"/>
    <col min="7" max="7" width="20" style="399" customWidth="1"/>
    <col min="8" max="8" width="15.7109375" style="399" customWidth="1"/>
    <col min="9" max="9" width="13" style="398" bestFit="1" customWidth="1"/>
    <col min="10" max="16384" width="8.85546875" style="398"/>
  </cols>
  <sheetData>
    <row r="1" spans="1:9" s="253" customFormat="1" ht="13.5" thickBot="1">
      <c r="G1" s="371"/>
      <c r="H1" s="371"/>
    </row>
    <row r="2" spans="1:9" s="253" customFormat="1">
      <c r="A2" s="66" t="s">
        <v>235</v>
      </c>
      <c r="B2" s="67"/>
      <c r="C2" s="401" t="s">
        <v>236</v>
      </c>
      <c r="D2" s="442"/>
      <c r="E2" s="402"/>
      <c r="G2" s="371"/>
      <c r="H2" s="371"/>
    </row>
    <row r="3" spans="1:9" s="253" customFormat="1">
      <c r="A3" s="68"/>
      <c r="B3" s="252"/>
      <c r="C3" s="443"/>
      <c r="D3" s="444"/>
      <c r="E3" s="445"/>
      <c r="G3" s="371"/>
      <c r="H3" s="371"/>
    </row>
    <row r="4" spans="1:9" s="253" customFormat="1" ht="13.5" thickBot="1">
      <c r="A4" s="68"/>
      <c r="B4" s="22"/>
      <c r="C4" s="446"/>
      <c r="D4" s="447"/>
      <c r="E4" s="448"/>
      <c r="G4" s="397"/>
      <c r="H4" s="371"/>
    </row>
    <row r="5" spans="1:9" s="253" customFormat="1">
      <c r="A5" s="68"/>
      <c r="B5" s="252"/>
      <c r="C5" s="81" t="s">
        <v>247</v>
      </c>
      <c r="D5" s="350" t="s">
        <v>247</v>
      </c>
      <c r="E5" s="254" t="s">
        <v>250</v>
      </c>
      <c r="G5" s="372"/>
      <c r="H5" s="373"/>
    </row>
    <row r="6" spans="1:9" s="253" customFormat="1">
      <c r="A6" s="68"/>
      <c r="B6" s="252"/>
      <c r="C6" s="395">
        <f>'Form A'!C5</f>
        <v>42916</v>
      </c>
      <c r="D6" s="400">
        <f>DATE(YEAR(C6)-1,MONTH(C6),DAY(C6))</f>
        <v>42551</v>
      </c>
      <c r="E6" s="114" t="s">
        <v>245</v>
      </c>
      <c r="G6" s="374" t="s">
        <v>295</v>
      </c>
      <c r="H6" s="375"/>
    </row>
    <row r="7" spans="1:9" s="253" customFormat="1">
      <c r="A7" s="68"/>
      <c r="B7" s="252"/>
      <c r="C7" s="135" t="s">
        <v>3</v>
      </c>
      <c r="D7" s="351" t="s">
        <v>3</v>
      </c>
      <c r="E7" s="137"/>
      <c r="G7" s="376"/>
      <c r="H7" s="377"/>
    </row>
    <row r="8" spans="1:9" s="253" customFormat="1">
      <c r="A8" s="71" t="s">
        <v>4</v>
      </c>
      <c r="B8" s="4"/>
      <c r="C8" s="71"/>
      <c r="D8" s="352"/>
      <c r="E8" s="72"/>
      <c r="G8" s="378"/>
      <c r="H8" s="379"/>
    </row>
    <row r="9" spans="1:9" s="253" customFormat="1">
      <c r="A9" s="56" t="s">
        <v>5</v>
      </c>
      <c r="B9" s="2" t="s">
        <v>6</v>
      </c>
      <c r="C9" s="56"/>
      <c r="D9" s="353"/>
      <c r="E9" s="57"/>
      <c r="G9" s="380"/>
      <c r="H9" s="381"/>
    </row>
    <row r="10" spans="1:9" s="253" customFormat="1">
      <c r="A10" s="56" t="s">
        <v>7</v>
      </c>
      <c r="B10" s="2" t="s">
        <v>8</v>
      </c>
      <c r="C10" s="56"/>
      <c r="D10" s="353"/>
      <c r="E10" s="57"/>
      <c r="G10" s="380"/>
      <c r="H10" s="381"/>
    </row>
    <row r="11" spans="1:9" s="253" customFormat="1">
      <c r="A11" s="56"/>
      <c r="B11" s="2" t="s">
        <v>9</v>
      </c>
      <c r="C11" s="82">
        <f>'Form A'!C10+'Form A'!D10</f>
        <v>57325370.213559002</v>
      </c>
      <c r="D11" s="354">
        <f>'Previous Form A'!D10+'Previous Form A'!M10</f>
        <v>63336777.234925874</v>
      </c>
      <c r="E11" s="255">
        <f>C11/D11-1</f>
        <v>-9.4911791913087629E-2</v>
      </c>
      <c r="G11" s="380">
        <f>C11-D11</f>
        <v>-6011407.0213668719</v>
      </c>
      <c r="H11" s="381">
        <f>IF('[3]Form A All Changes'!EU8="","",'[3]Form A All Changes'!EU8)</f>
        <v>-6011407.0213668766</v>
      </c>
      <c r="I11" s="389">
        <f>G11-H11</f>
        <v>0</v>
      </c>
    </row>
    <row r="12" spans="1:9" s="253" customFormat="1">
      <c r="A12" s="56"/>
      <c r="B12" s="2" t="s">
        <v>10</v>
      </c>
      <c r="C12" s="82">
        <f>'Form A'!C11+'Form A'!D11</f>
        <v>5283836.0259254985</v>
      </c>
      <c r="D12" s="354">
        <f>'Previous Form A'!D11+'Previous Form A'!M11</f>
        <v>5420019.7668391354</v>
      </c>
      <c r="E12" s="255">
        <f t="shared" ref="E12:E67" si="0">C12/D12-1</f>
        <v>-2.512605982488092E-2</v>
      </c>
      <c r="G12" s="380">
        <f t="shared" ref="G12:G67" si="1">C12-D12</f>
        <v>-136183.74091363698</v>
      </c>
      <c r="H12" s="381">
        <f>IF('[3]Form A All Changes'!EU9="","",'[3]Form A All Changes'!EU9)</f>
        <v>-136183.74091363628</v>
      </c>
      <c r="I12" s="389">
        <f t="shared" ref="I12:I67" si="2">G12-H12</f>
        <v>-6.9849193096160889E-10</v>
      </c>
    </row>
    <row r="13" spans="1:9" s="253" customFormat="1">
      <c r="A13" s="56"/>
      <c r="B13" s="74" t="s">
        <v>135</v>
      </c>
      <c r="C13" s="82">
        <f>'Form A'!C12+'Form A'!D12</f>
        <v>13848857.509670012</v>
      </c>
      <c r="D13" s="354">
        <f>'Previous Form A'!D12+'Previous Form A'!M12</f>
        <v>14733152.238319999</v>
      </c>
      <c r="E13" s="255">
        <f t="shared" si="0"/>
        <v>-6.0020741952967249E-2</v>
      </c>
      <c r="G13" s="380">
        <f t="shared" si="1"/>
        <v>-884294.72864998691</v>
      </c>
      <c r="H13" s="381">
        <f>IF('[3]Form A All Changes'!EU10="","",'[3]Form A All Changes'!EU10)</f>
        <v>-884294.72864998621</v>
      </c>
      <c r="I13" s="389">
        <f t="shared" si="2"/>
        <v>0</v>
      </c>
    </row>
    <row r="14" spans="1:9" s="253" customFormat="1">
      <c r="A14" s="56"/>
      <c r="B14" s="74" t="s">
        <v>136</v>
      </c>
      <c r="C14" s="82">
        <f>'Form A'!C13+'Form A'!D13</f>
        <v>55362969.086275667</v>
      </c>
      <c r="D14" s="354">
        <f>'Previous Form A'!D13+'Previous Form A'!M13</f>
        <v>58700965.349059597</v>
      </c>
      <c r="E14" s="255">
        <f t="shared" si="0"/>
        <v>-5.6864418548057238E-2</v>
      </c>
      <c r="G14" s="380">
        <f t="shared" si="1"/>
        <v>-3337996.2627839297</v>
      </c>
      <c r="H14" s="381">
        <f>IF('[3]Form A All Changes'!EU11="","",'[3]Form A All Changes'!EU11)</f>
        <v>-3337996.2627839218</v>
      </c>
      <c r="I14" s="389">
        <f t="shared" si="2"/>
        <v>-7.9162418842315674E-9</v>
      </c>
    </row>
    <row r="15" spans="1:9" s="253" customFormat="1">
      <c r="A15" s="56"/>
      <c r="B15" s="2" t="s">
        <v>11</v>
      </c>
      <c r="C15" s="86">
        <f>'Form A'!C14+'Form A'!D14</f>
        <v>131821032.83543019</v>
      </c>
      <c r="D15" s="355">
        <f>'Previous Form A'!D14+'Previous Form A'!M14</f>
        <v>142190914.58914462</v>
      </c>
      <c r="E15" s="256">
        <f t="shared" si="0"/>
        <v>-7.2929285135255095E-2</v>
      </c>
      <c r="G15" s="382">
        <f t="shared" si="1"/>
        <v>-10369881.753714427</v>
      </c>
      <c r="H15" s="383">
        <f>IF('[3]Form A All Changes'!EU12="","",'[3]Form A All Changes'!EU12)</f>
        <v>-10369881.753714401</v>
      </c>
      <c r="I15" s="389">
        <f t="shared" si="2"/>
        <v>-2.6077032089233398E-8</v>
      </c>
    </row>
    <row r="16" spans="1:9" s="253" customFormat="1">
      <c r="A16" s="56" t="s">
        <v>12</v>
      </c>
      <c r="B16" s="2" t="s">
        <v>13</v>
      </c>
      <c r="C16" s="82">
        <f>'Form A'!C15+'Form A'!D15</f>
        <v>22065511.91929996</v>
      </c>
      <c r="D16" s="354">
        <f>'Previous Form A'!D15+'Previous Form A'!M15</f>
        <v>22559762.021949992</v>
      </c>
      <c r="E16" s="255">
        <f t="shared" si="0"/>
        <v>-2.1908480336323644E-2</v>
      </c>
      <c r="G16" s="380">
        <f t="shared" si="1"/>
        <v>-494250.10265003145</v>
      </c>
      <c r="H16" s="381">
        <f>IF('[3]Form A All Changes'!EU13="","",'[3]Form A All Changes'!EU13)</f>
        <v>-494250.10265002836</v>
      </c>
      <c r="I16" s="389">
        <f t="shared" si="2"/>
        <v>-3.0850060284137726E-9</v>
      </c>
    </row>
    <row r="17" spans="1:9" s="253" customFormat="1">
      <c r="A17" s="56" t="s">
        <v>14</v>
      </c>
      <c r="B17" s="2" t="s">
        <v>15</v>
      </c>
      <c r="C17" s="82">
        <f>'Form A'!C16+'Form A'!D16</f>
        <v>97025832.646036297</v>
      </c>
      <c r="D17" s="354">
        <f>'Previous Form A'!D16+'Previous Form A'!M16</f>
        <v>87428797.621074378</v>
      </c>
      <c r="E17" s="255">
        <f t="shared" si="0"/>
        <v>0.10976972446260191</v>
      </c>
      <c r="G17" s="380">
        <f t="shared" si="1"/>
        <v>9597035.0249619186</v>
      </c>
      <c r="H17" s="381">
        <f>IF('[3]Form A All Changes'!EU14="","",'[3]Form A All Changes'!EU14)</f>
        <v>9597035.0249619354</v>
      </c>
      <c r="I17" s="389">
        <f t="shared" si="2"/>
        <v>-1.6763806343078613E-8</v>
      </c>
    </row>
    <row r="18" spans="1:9" s="253" customFormat="1">
      <c r="A18" s="56"/>
      <c r="B18" s="2" t="s">
        <v>16</v>
      </c>
      <c r="C18" s="89">
        <f>'Form A'!C17+'Form A'!D17</f>
        <v>119091344.56533626</v>
      </c>
      <c r="D18" s="356">
        <f>'Previous Form A'!D17+'Previous Form A'!M17</f>
        <v>109988559.64302438</v>
      </c>
      <c r="E18" s="257">
        <f t="shared" si="0"/>
        <v>8.2761197635968786E-2</v>
      </c>
      <c r="G18" s="378">
        <f t="shared" si="1"/>
        <v>9102784.9223118722</v>
      </c>
      <c r="H18" s="379">
        <f>IF('[3]Form A All Changes'!EU15="","",'[3]Form A All Changes'!EU15)</f>
        <v>9102784.9223118927</v>
      </c>
      <c r="I18" s="389">
        <f t="shared" si="2"/>
        <v>-2.0489096641540527E-8</v>
      </c>
    </row>
    <row r="19" spans="1:9" s="253" customFormat="1" ht="13.5" thickBot="1">
      <c r="A19" s="56" t="s">
        <v>17</v>
      </c>
      <c r="B19" s="2"/>
      <c r="C19" s="90">
        <f>'Form A'!C18+'Form A'!D18</f>
        <v>250912377.40076643</v>
      </c>
      <c r="D19" s="357">
        <f>'Previous Form A'!D18+'Previous Form A'!M18</f>
        <v>252179474.232169</v>
      </c>
      <c r="E19" s="258">
        <f t="shared" si="0"/>
        <v>-5.0245835243355463E-3</v>
      </c>
      <c r="G19" s="384">
        <f t="shared" si="1"/>
        <v>-1267096.83140257</v>
      </c>
      <c r="H19" s="385">
        <f>IF('[3]Form A All Changes'!EU16="","",'[3]Form A All Changes'!EU16)</f>
        <v>-1267096.8314025032</v>
      </c>
      <c r="I19" s="389">
        <f t="shared" si="2"/>
        <v>-6.6822394728660583E-8</v>
      </c>
    </row>
    <row r="20" spans="1:9" s="253" customFormat="1" ht="13.5" thickTop="1">
      <c r="A20" s="56"/>
      <c r="B20" s="2"/>
      <c r="C20" s="82"/>
      <c r="D20" s="354"/>
      <c r="E20" s="255"/>
      <c r="G20" s="380"/>
      <c r="H20" s="381"/>
      <c r="I20" s="389"/>
    </row>
    <row r="21" spans="1:9" s="253" customFormat="1">
      <c r="A21" s="56" t="s">
        <v>18</v>
      </c>
      <c r="B21" s="2" t="s">
        <v>19</v>
      </c>
      <c r="C21" s="82"/>
      <c r="D21" s="354"/>
      <c r="E21" s="255"/>
      <c r="G21" s="380"/>
      <c r="H21" s="381"/>
      <c r="I21" s="389"/>
    </row>
    <row r="22" spans="1:9" s="253" customFormat="1">
      <c r="A22" s="56" t="s">
        <v>20</v>
      </c>
      <c r="B22" s="2" t="s">
        <v>21</v>
      </c>
      <c r="C22" s="82"/>
      <c r="D22" s="354"/>
      <c r="E22" s="255"/>
      <c r="G22" s="380"/>
      <c r="H22" s="381"/>
      <c r="I22" s="389"/>
    </row>
    <row r="23" spans="1:9" s="253" customFormat="1">
      <c r="A23" s="56"/>
      <c r="B23" s="2" t="s">
        <v>22</v>
      </c>
      <c r="C23" s="82">
        <f>'Form A'!C22+'Form A'!D22</f>
        <v>89440953.822609991</v>
      </c>
      <c r="D23" s="354">
        <f>'Previous Form A'!D22+'Previous Form A'!M22</f>
        <v>82323300.750611603</v>
      </c>
      <c r="E23" s="255">
        <f t="shared" si="0"/>
        <v>8.6459762996632605E-2</v>
      </c>
      <c r="G23" s="380">
        <f t="shared" si="1"/>
        <v>7117653.0719983876</v>
      </c>
      <c r="H23" s="381">
        <f>IF('[3]Form A All Changes'!EU20="","",'[3]Form A All Changes'!EU20)</f>
        <v>7117653.0719983997</v>
      </c>
      <c r="I23" s="389">
        <f t="shared" si="2"/>
        <v>-1.2107193470001221E-8</v>
      </c>
    </row>
    <row r="24" spans="1:9" s="253" customFormat="1">
      <c r="A24" s="56"/>
      <c r="B24" s="2" t="s">
        <v>23</v>
      </c>
      <c r="C24" s="82">
        <f>'Form A'!C23+'Form A'!D23</f>
        <v>13158812.363210067</v>
      </c>
      <c r="D24" s="354">
        <f>'Previous Form A'!D23+'Previous Form A'!M23</f>
        <v>18613062.753491782</v>
      </c>
      <c r="E24" s="255">
        <f t="shared" si="0"/>
        <v>-0.29303347130544144</v>
      </c>
      <c r="G24" s="380">
        <f t="shared" si="1"/>
        <v>-5454250.3902817145</v>
      </c>
      <c r="H24" s="381">
        <f>IF('[3]Form A All Changes'!EU21="","",'[3]Form A All Changes'!EU21)</f>
        <v>-5454250.3902817145</v>
      </c>
      <c r="I24" s="389">
        <f t="shared" si="2"/>
        <v>0</v>
      </c>
    </row>
    <row r="25" spans="1:9" s="253" customFormat="1">
      <c r="A25" s="56"/>
      <c r="B25" s="2" t="s">
        <v>24</v>
      </c>
      <c r="C25" s="86">
        <f>'Form A'!C24+'Form A'!D24</f>
        <v>102599766.18582007</v>
      </c>
      <c r="D25" s="355">
        <f>'Previous Form A'!D24+'Previous Form A'!M24</f>
        <v>100936363.50410338</v>
      </c>
      <c r="E25" s="256">
        <f t="shared" si="0"/>
        <v>1.6479716763811103E-2</v>
      </c>
      <c r="G25" s="382">
        <f t="shared" si="1"/>
        <v>1663402.6817166954</v>
      </c>
      <c r="H25" s="383">
        <f>IF('[3]Form A All Changes'!EU22="","",'[3]Form A All Changes'!EU22)</f>
        <v>1663402.6817166866</v>
      </c>
      <c r="I25" s="389">
        <f t="shared" si="2"/>
        <v>8.8475644588470459E-9</v>
      </c>
    </row>
    <row r="26" spans="1:9" s="253" customFormat="1">
      <c r="A26" s="56" t="s">
        <v>25</v>
      </c>
      <c r="B26" s="2" t="s">
        <v>26</v>
      </c>
      <c r="C26" s="82"/>
      <c r="D26" s="354"/>
      <c r="E26" s="255"/>
      <c r="G26" s="380"/>
      <c r="H26" s="381"/>
      <c r="I26" s="389"/>
    </row>
    <row r="27" spans="1:9" s="253" customFormat="1">
      <c r="A27" s="56"/>
      <c r="B27" s="2" t="s">
        <v>27</v>
      </c>
      <c r="C27" s="82">
        <f>'Form A'!C26+'Form A'!D26</f>
        <v>90261072.843111917</v>
      </c>
      <c r="D27" s="354">
        <f>'Previous Form A'!D26+'Previous Form A'!M26</f>
        <v>66550154.18151509</v>
      </c>
      <c r="E27" s="255">
        <f t="shared" si="0"/>
        <v>0.35628645723232233</v>
      </c>
      <c r="G27" s="380">
        <f t="shared" si="1"/>
        <v>23710918.661596827</v>
      </c>
      <c r="H27" s="381">
        <f>IF('[3]Form A All Changes'!EU24="","",'[3]Form A All Changes'!EU24)</f>
        <v>23710918.661596823</v>
      </c>
      <c r="I27" s="389">
        <f t="shared" si="2"/>
        <v>0</v>
      </c>
    </row>
    <row r="28" spans="1:9" s="253" customFormat="1">
      <c r="A28" s="56"/>
      <c r="B28" s="2" t="s">
        <v>28</v>
      </c>
      <c r="C28" s="82">
        <f>'Form A'!C27+'Form A'!D27</f>
        <v>31762944.409066707</v>
      </c>
      <c r="D28" s="354">
        <f>'Previous Form A'!D27+'Previous Form A'!M27</f>
        <v>28344374.835117534</v>
      </c>
      <c r="E28" s="255">
        <f t="shared" si="0"/>
        <v>0.12060839562824666</v>
      </c>
      <c r="G28" s="380">
        <f t="shared" si="1"/>
        <v>3418569.5739491731</v>
      </c>
      <c r="H28" s="381">
        <f>IF('[3]Form A All Changes'!EU25="","",'[3]Form A All Changes'!EU25)</f>
        <v>3418569.5739491717</v>
      </c>
      <c r="I28" s="389">
        <f t="shared" si="2"/>
        <v>0</v>
      </c>
    </row>
    <row r="29" spans="1:9" s="253" customFormat="1">
      <c r="A29" s="56"/>
      <c r="B29" s="2" t="s">
        <v>29</v>
      </c>
      <c r="C29" s="86">
        <f>'Form A'!C28+'Form A'!D28</f>
        <v>122024017.25217861</v>
      </c>
      <c r="D29" s="355">
        <f>'Previous Form A'!D28+'Previous Form A'!M28</f>
        <v>94894529.016632617</v>
      </c>
      <c r="E29" s="256">
        <f t="shared" si="0"/>
        <v>0.28589096248942747</v>
      </c>
      <c r="G29" s="382">
        <f t="shared" si="1"/>
        <v>27129488.235545993</v>
      </c>
      <c r="H29" s="383">
        <f>IF('[3]Form A All Changes'!EU26="","",'[3]Form A All Changes'!EU26)</f>
        <v>27129488.235545997</v>
      </c>
      <c r="I29" s="389">
        <f t="shared" si="2"/>
        <v>0</v>
      </c>
    </row>
    <row r="30" spans="1:9" s="253" customFormat="1" ht="13.5" thickBot="1">
      <c r="A30" s="56" t="s">
        <v>30</v>
      </c>
      <c r="B30" s="2"/>
      <c r="C30" s="90">
        <f>'Form A'!C29+'Form A'!D29</f>
        <v>224623783.43799865</v>
      </c>
      <c r="D30" s="357">
        <f>'Previous Form A'!D29+'Previous Form A'!M29</f>
        <v>195830892.52073598</v>
      </c>
      <c r="E30" s="258">
        <f t="shared" si="0"/>
        <v>0.14702936062150607</v>
      </c>
      <c r="G30" s="384">
        <f t="shared" si="1"/>
        <v>28792890.917262673</v>
      </c>
      <c r="H30" s="385">
        <f>IF('[3]Form A All Changes'!EU27="","",'[3]Form A All Changes'!EU27)</f>
        <v>28792890.917262692</v>
      </c>
      <c r="I30" s="389">
        <f t="shared" si="2"/>
        <v>0</v>
      </c>
    </row>
    <row r="31" spans="1:9" s="253" customFormat="1" ht="13.5" thickTop="1">
      <c r="A31" s="56"/>
      <c r="B31" s="2"/>
      <c r="C31" s="82"/>
      <c r="D31" s="354"/>
      <c r="E31" s="255"/>
      <c r="G31" s="380"/>
      <c r="H31" s="381"/>
      <c r="I31" s="389"/>
    </row>
    <row r="32" spans="1:9" s="253" customFormat="1">
      <c r="A32" s="56" t="s">
        <v>31</v>
      </c>
      <c r="B32" s="2" t="s">
        <v>32</v>
      </c>
      <c r="C32" s="82">
        <f>'Form A'!C31+'Form A'!D31</f>
        <v>115736738.69737244</v>
      </c>
      <c r="D32" s="354">
        <f>'Previous Form A'!D31+'Previous Form A'!M31</f>
        <v>122337997.17299424</v>
      </c>
      <c r="E32" s="255">
        <f t="shared" si="0"/>
        <v>-5.395918380359932E-2</v>
      </c>
      <c r="G32" s="380">
        <f t="shared" si="1"/>
        <v>-6601258.4756218046</v>
      </c>
      <c r="H32" s="381">
        <f>IF('[3]Form A All Changes'!EU29="","",'[3]Form A All Changes'!EU29)</f>
        <v>-6601258.4756217897</v>
      </c>
      <c r="I32" s="389">
        <f t="shared" si="2"/>
        <v>-1.4901161193847656E-8</v>
      </c>
    </row>
    <row r="33" spans="1:9" s="253" customFormat="1">
      <c r="A33" s="56" t="s">
        <v>33</v>
      </c>
      <c r="B33" s="2" t="s">
        <v>34</v>
      </c>
      <c r="C33" s="82">
        <f>'Form A'!C32+'Form A'!D32</f>
        <v>11582511.492447713</v>
      </c>
      <c r="D33" s="354">
        <f>'Previous Form A'!D32+'Previous Form A'!M32</f>
        <v>20021167.383091591</v>
      </c>
      <c r="E33" s="255">
        <f t="shared" si="0"/>
        <v>-0.42148670600349447</v>
      </c>
      <c r="G33" s="380">
        <f t="shared" si="1"/>
        <v>-8438655.8906438779</v>
      </c>
      <c r="H33" s="381">
        <f>IF('[3]Form A All Changes'!EU30="","",'[3]Form A All Changes'!EU30)</f>
        <v>-8438655.8906438742</v>
      </c>
      <c r="I33" s="389">
        <f t="shared" si="2"/>
        <v>0</v>
      </c>
    </row>
    <row r="34" spans="1:9" s="253" customFormat="1" ht="13.5" thickBot="1">
      <c r="A34" s="56" t="s">
        <v>35</v>
      </c>
      <c r="B34" s="2"/>
      <c r="C34" s="90">
        <f>'Form A'!C33+'Form A'!D33</f>
        <v>602855411.0285852</v>
      </c>
      <c r="D34" s="357">
        <f>'Previous Form A'!D33+'Previous Form A'!M33</f>
        <v>590369531.30899084</v>
      </c>
      <c r="E34" s="258">
        <f t="shared" si="0"/>
        <v>2.1149261703784283E-2</v>
      </c>
      <c r="G34" s="384">
        <f t="shared" si="1"/>
        <v>12485879.719594359</v>
      </c>
      <c r="H34" s="385">
        <f>IF('[3]Form A All Changes'!EU31="","",'[3]Form A All Changes'!EU31)</f>
        <v>12485879.719594467</v>
      </c>
      <c r="I34" s="389">
        <f t="shared" si="2"/>
        <v>-1.0803341865539551E-7</v>
      </c>
    </row>
    <row r="35" spans="1:9" s="253" customFormat="1" ht="13.5" thickTop="1">
      <c r="A35" s="56"/>
      <c r="B35" s="2"/>
      <c r="C35" s="82"/>
      <c r="D35" s="354"/>
      <c r="E35" s="255"/>
      <c r="G35" s="380"/>
      <c r="H35" s="381"/>
      <c r="I35" s="389"/>
    </row>
    <row r="36" spans="1:9" s="253" customFormat="1">
      <c r="A36" s="56" t="s">
        <v>36</v>
      </c>
      <c r="B36" s="2"/>
      <c r="C36" s="82"/>
      <c r="D36" s="354"/>
      <c r="E36" s="255"/>
      <c r="G36" s="380"/>
      <c r="H36" s="381"/>
      <c r="I36" s="389"/>
    </row>
    <row r="37" spans="1:9" s="253" customFormat="1">
      <c r="A37" s="56" t="s">
        <v>37</v>
      </c>
      <c r="B37" s="2" t="s">
        <v>38</v>
      </c>
      <c r="C37" s="82"/>
      <c r="D37" s="354"/>
      <c r="E37" s="255"/>
      <c r="G37" s="380"/>
      <c r="H37" s="381"/>
      <c r="I37" s="389"/>
    </row>
    <row r="38" spans="1:9" s="253" customFormat="1">
      <c r="A38" s="56" t="s">
        <v>39</v>
      </c>
      <c r="B38" s="2" t="s">
        <v>40</v>
      </c>
      <c r="C38" s="82"/>
      <c r="D38" s="354"/>
      <c r="E38" s="255"/>
      <c r="G38" s="380"/>
      <c r="H38" s="381"/>
      <c r="I38" s="389"/>
    </row>
    <row r="39" spans="1:9" s="253" customFormat="1">
      <c r="A39" s="56" t="s">
        <v>41</v>
      </c>
      <c r="B39" s="2" t="s">
        <v>42</v>
      </c>
      <c r="C39" s="82">
        <f>'Form A'!C38+'Form A'!D38</f>
        <v>31461312.99174742</v>
      </c>
      <c r="D39" s="354">
        <f>'Previous Form A'!D38+'Previous Form A'!M38</f>
        <v>29612328.713573694</v>
      </c>
      <c r="E39" s="255">
        <f t="shared" si="0"/>
        <v>6.2439678285963085E-2</v>
      </c>
      <c r="G39" s="380">
        <f t="shared" si="1"/>
        <v>1848984.2781737261</v>
      </c>
      <c r="H39" s="381">
        <f>IF('[3]Form A All Changes'!EU36="","",'[3]Form A All Changes'!EU36)</f>
        <v>1848984.2781737251</v>
      </c>
      <c r="I39" s="389">
        <f t="shared" si="2"/>
        <v>0</v>
      </c>
    </row>
    <row r="40" spans="1:9" s="253" customFormat="1">
      <c r="A40" s="56" t="s">
        <v>43</v>
      </c>
      <c r="B40" s="2" t="s">
        <v>44</v>
      </c>
      <c r="C40" s="82"/>
      <c r="D40" s="354"/>
      <c r="E40" s="255"/>
      <c r="G40" s="380"/>
      <c r="H40" s="381"/>
      <c r="I40" s="389"/>
    </row>
    <row r="41" spans="1:9" s="253" customFormat="1">
      <c r="A41" s="56"/>
      <c r="B41" s="2" t="s">
        <v>45</v>
      </c>
      <c r="C41" s="82">
        <f>'Form A'!C40+'Form A'!D40</f>
        <v>5853089.2260029707</v>
      </c>
      <c r="D41" s="354">
        <f>'Previous Form A'!D40+'Previous Form A'!M40</f>
        <v>4848026.4992615171</v>
      </c>
      <c r="E41" s="255">
        <f t="shared" si="0"/>
        <v>0.20731378570116132</v>
      </c>
      <c r="G41" s="380">
        <f t="shared" si="1"/>
        <v>1005062.7267414536</v>
      </c>
      <c r="H41" s="381">
        <f>IF('[3]Form A All Changes'!EU38="","",'[3]Form A All Changes'!EU38)</f>
        <v>1005062.7267414544</v>
      </c>
      <c r="I41" s="389">
        <f t="shared" si="2"/>
        <v>0</v>
      </c>
    </row>
    <row r="42" spans="1:9" s="253" customFormat="1">
      <c r="A42" s="56"/>
      <c r="B42" s="2" t="s">
        <v>46</v>
      </c>
      <c r="C42" s="82">
        <f>'Form A'!C41+'Form A'!D41</f>
        <v>2271135.8079528217</v>
      </c>
      <c r="D42" s="354">
        <f>'Previous Form A'!D41+'Previous Form A'!M41</f>
        <v>2003908.9155886881</v>
      </c>
      <c r="E42" s="255">
        <f t="shared" si="0"/>
        <v>0.13335281373586305</v>
      </c>
      <c r="G42" s="380">
        <f t="shared" si="1"/>
        <v>267226.89236413362</v>
      </c>
      <c r="H42" s="381">
        <f>IF('[3]Form A All Changes'!EU39="","",'[3]Form A All Changes'!EU39)</f>
        <v>267226.89236413344</v>
      </c>
      <c r="I42" s="389">
        <f t="shared" si="2"/>
        <v>0</v>
      </c>
    </row>
    <row r="43" spans="1:9" s="253" customFormat="1">
      <c r="A43" s="56" t="s">
        <v>47</v>
      </c>
      <c r="B43" s="2" t="s">
        <v>48</v>
      </c>
      <c r="C43" s="82">
        <f>'Form A'!C42+'Form A'!D42</f>
        <v>52767248.627350673</v>
      </c>
      <c r="D43" s="354">
        <f>'Previous Form A'!D42+'Previous Form A'!M42</f>
        <v>49162551.030230656</v>
      </c>
      <c r="E43" s="255">
        <f t="shared" si="0"/>
        <v>7.3322020960699286E-2</v>
      </c>
      <c r="G43" s="380">
        <f t="shared" si="1"/>
        <v>3604697.5971200168</v>
      </c>
      <c r="H43" s="381">
        <f>IF('[3]Form A All Changes'!EU40="","",'[3]Form A All Changes'!EU40)</f>
        <v>3604697.5971200187</v>
      </c>
      <c r="I43" s="389">
        <f t="shared" si="2"/>
        <v>0</v>
      </c>
    </row>
    <row r="44" spans="1:9" s="253" customFormat="1">
      <c r="A44" s="56" t="s">
        <v>49</v>
      </c>
      <c r="B44" s="2" t="s">
        <v>50</v>
      </c>
      <c r="C44" s="82">
        <f>'Form A'!C43+'Form A'!D43</f>
        <v>39029436.24498</v>
      </c>
      <c r="D44" s="354">
        <f>'Previous Form A'!D43+'Previous Form A'!M43</f>
        <v>35503311.075900003</v>
      </c>
      <c r="E44" s="255">
        <f t="shared" si="0"/>
        <v>9.9318206167918976E-2</v>
      </c>
      <c r="G44" s="380">
        <f t="shared" si="1"/>
        <v>3526125.1690799966</v>
      </c>
      <c r="H44" s="381">
        <f>IF('[3]Form A All Changes'!EU41="","",'[3]Form A All Changes'!EU41)</f>
        <v>3526125.1690800004</v>
      </c>
      <c r="I44" s="389">
        <f t="shared" si="2"/>
        <v>-3.7252902984619141E-9</v>
      </c>
    </row>
    <row r="45" spans="1:9" s="253" customFormat="1">
      <c r="A45" s="56" t="s">
        <v>51</v>
      </c>
      <c r="B45" s="2" t="s">
        <v>52</v>
      </c>
      <c r="C45" s="82">
        <f>'Form A'!C44+'Form A'!D44</f>
        <v>78136068.87454313</v>
      </c>
      <c r="D45" s="354">
        <f>'Previous Form A'!D44+'Previous Form A'!M44</f>
        <v>74575318.682254985</v>
      </c>
      <c r="E45" s="255">
        <f t="shared" si="0"/>
        <v>4.7747032868334482E-2</v>
      </c>
      <c r="G45" s="380">
        <f t="shared" si="1"/>
        <v>3560750.1922881454</v>
      </c>
      <c r="H45" s="381">
        <f>IF('[3]Form A All Changes'!EU42="","",'[3]Form A All Changes'!EU42)</f>
        <v>3560750.1922881482</v>
      </c>
      <c r="I45" s="389">
        <f t="shared" si="2"/>
        <v>0</v>
      </c>
    </row>
    <row r="46" spans="1:9" s="253" customFormat="1">
      <c r="A46" s="56"/>
      <c r="B46" s="2" t="s">
        <v>53</v>
      </c>
      <c r="C46" s="86">
        <f>'Form A'!C45+'Form A'!D45</f>
        <v>209518291.77257699</v>
      </c>
      <c r="D46" s="355">
        <f>'Previous Form A'!D45+'Previous Form A'!M45</f>
        <v>195705444.91680956</v>
      </c>
      <c r="E46" s="256">
        <f t="shared" si="0"/>
        <v>7.05797780007551E-2</v>
      </c>
      <c r="G46" s="382">
        <f t="shared" si="1"/>
        <v>13812846.855767429</v>
      </c>
      <c r="H46" s="383">
        <f>IF('[3]Form A All Changes'!EU43="","",'[3]Form A All Changes'!EU43)</f>
        <v>13812846.855767464</v>
      </c>
      <c r="I46" s="389">
        <f t="shared" si="2"/>
        <v>-3.5390257835388184E-8</v>
      </c>
    </row>
    <row r="47" spans="1:9" s="253" customFormat="1">
      <c r="A47" s="56"/>
      <c r="B47" s="2"/>
      <c r="C47" s="82"/>
      <c r="D47" s="354"/>
      <c r="E47" s="255"/>
      <c r="G47" s="380"/>
      <c r="H47" s="381"/>
      <c r="I47" s="389"/>
    </row>
    <row r="48" spans="1:9" s="253" customFormat="1">
      <c r="A48" s="56" t="s">
        <v>54</v>
      </c>
      <c r="B48" s="2" t="s">
        <v>55</v>
      </c>
      <c r="C48" s="82"/>
      <c r="D48" s="354"/>
      <c r="E48" s="255"/>
      <c r="G48" s="380"/>
      <c r="H48" s="381"/>
      <c r="I48" s="389"/>
    </row>
    <row r="49" spans="1:9" s="253" customFormat="1">
      <c r="A49" s="56" t="s">
        <v>56</v>
      </c>
      <c r="B49" s="2" t="s">
        <v>42</v>
      </c>
      <c r="C49" s="82">
        <f>'Form A'!C48+'Form A'!D48</f>
        <v>12574277.133543225</v>
      </c>
      <c r="D49" s="354">
        <f>'Previous Form A'!D48+'Previous Form A'!M48</f>
        <v>8300527.3565009506</v>
      </c>
      <c r="E49" s="255">
        <f t="shared" si="0"/>
        <v>0.51487689799553338</v>
      </c>
      <c r="G49" s="380">
        <f t="shared" si="1"/>
        <v>4273749.7770422744</v>
      </c>
      <c r="H49" s="381">
        <f>IF('[3]Form A All Changes'!EU46="","",'[3]Form A All Changes'!EU46)</f>
        <v>4273749.7770422725</v>
      </c>
      <c r="I49" s="389">
        <f t="shared" si="2"/>
        <v>0</v>
      </c>
    </row>
    <row r="50" spans="1:9" s="253" customFormat="1">
      <c r="A50" s="56" t="s">
        <v>57</v>
      </c>
      <c r="B50" s="2" t="s">
        <v>44</v>
      </c>
      <c r="C50" s="82"/>
      <c r="D50" s="354"/>
      <c r="E50" s="255"/>
      <c r="G50" s="380"/>
      <c r="H50" s="381"/>
      <c r="I50" s="389"/>
    </row>
    <row r="51" spans="1:9" s="253" customFormat="1">
      <c r="A51" s="56"/>
      <c r="B51" s="2" t="s">
        <v>58</v>
      </c>
      <c r="C51" s="82">
        <f>'Form A'!C50+'Form A'!D50</f>
        <v>5148044.1535166241</v>
      </c>
      <c r="D51" s="354">
        <f>'Previous Form A'!D50+'Previous Form A'!M50</f>
        <v>5048368.5509646414</v>
      </c>
      <c r="E51" s="255">
        <f t="shared" si="0"/>
        <v>1.9744121600024034E-2</v>
      </c>
      <c r="G51" s="380">
        <f t="shared" si="1"/>
        <v>99675.602551982738</v>
      </c>
      <c r="H51" s="381">
        <f>IF('[3]Form A All Changes'!EU48="","",'[3]Form A All Changes'!EU48)</f>
        <v>99675.602551982563</v>
      </c>
      <c r="I51" s="389">
        <f t="shared" si="2"/>
        <v>1.7462298274040222E-10</v>
      </c>
    </row>
    <row r="52" spans="1:9" s="253" customFormat="1">
      <c r="A52" s="56"/>
      <c r="B52" s="2" t="s">
        <v>59</v>
      </c>
      <c r="C52" s="82">
        <f>'Form A'!C51+'Form A'!D51</f>
        <v>110555.16149722834</v>
      </c>
      <c r="D52" s="354">
        <f>'Previous Form A'!D51+'Previous Form A'!M51</f>
        <v>122176.8464865588</v>
      </c>
      <c r="E52" s="255">
        <f t="shared" si="0"/>
        <v>-9.5121828100294015E-2</v>
      </c>
      <c r="G52" s="380">
        <f t="shared" si="1"/>
        <v>-11621.684989330461</v>
      </c>
      <c r="H52" s="381">
        <f>IF('[3]Form A All Changes'!EU49="","",'[3]Form A All Changes'!EU49)</f>
        <v>-11621.68498933045</v>
      </c>
      <c r="I52" s="389">
        <f t="shared" si="2"/>
        <v>0</v>
      </c>
    </row>
    <row r="53" spans="1:9" s="253" customFormat="1">
      <c r="A53" s="56" t="s">
        <v>60</v>
      </c>
      <c r="B53" s="2" t="s">
        <v>50</v>
      </c>
      <c r="C53" s="82">
        <f>'Form A'!C52+'Form A'!D52</f>
        <v>9551001.4500600006</v>
      </c>
      <c r="D53" s="354">
        <f>'Previous Form A'!D52+'Previous Form A'!M52</f>
        <v>9146388.3879700005</v>
      </c>
      <c r="E53" s="255">
        <f t="shared" si="0"/>
        <v>4.4237467831803157E-2</v>
      </c>
      <c r="G53" s="380">
        <f t="shared" si="1"/>
        <v>404613.06209000014</v>
      </c>
      <c r="H53" s="381">
        <f>IF('[3]Form A All Changes'!EU50="","",'[3]Form A All Changes'!EU50)</f>
        <v>404613.0620899995</v>
      </c>
      <c r="I53" s="389">
        <f t="shared" si="2"/>
        <v>6.4028427004814148E-10</v>
      </c>
    </row>
    <row r="54" spans="1:9" s="253" customFormat="1">
      <c r="A54" s="56" t="s">
        <v>61</v>
      </c>
      <c r="B54" s="2" t="s">
        <v>62</v>
      </c>
      <c r="C54" s="82">
        <f>'Form A'!C53+'Form A'!D53</f>
        <v>5813753.2487400007</v>
      </c>
      <c r="D54" s="354">
        <f>'Previous Form A'!D53+'Previous Form A'!M53</f>
        <v>5450394.1375134997</v>
      </c>
      <c r="E54" s="255">
        <f t="shared" si="0"/>
        <v>6.6666575307940512E-2</v>
      </c>
      <c r="G54" s="380">
        <f t="shared" si="1"/>
        <v>363359.11122650094</v>
      </c>
      <c r="H54" s="381">
        <f>IF('[3]Form A All Changes'!EU51="","",'[3]Form A All Changes'!EU51)</f>
        <v>363359.1112264999</v>
      </c>
      <c r="I54" s="389">
        <f t="shared" si="2"/>
        <v>1.0477378964424133E-9</v>
      </c>
    </row>
    <row r="55" spans="1:9" s="253" customFormat="1">
      <c r="A55" s="56" t="s">
        <v>63</v>
      </c>
      <c r="B55" s="2" t="s">
        <v>64</v>
      </c>
      <c r="C55" s="82">
        <f>'Form A'!C54+'Form A'!D54</f>
        <v>66316090.647289999</v>
      </c>
      <c r="D55" s="354">
        <f>'Previous Form A'!D54+'Previous Form A'!M54</f>
        <v>55423915.002710521</v>
      </c>
      <c r="E55" s="255">
        <f t="shared" si="0"/>
        <v>0.19652483308057178</v>
      </c>
      <c r="G55" s="380">
        <f t="shared" si="1"/>
        <v>10892175.644579478</v>
      </c>
      <c r="H55" s="381">
        <f>IF('[3]Form A All Changes'!EU52="","",'[3]Form A All Changes'!EU52)</f>
        <v>10892175.644579485</v>
      </c>
      <c r="I55" s="389">
        <f t="shared" si="2"/>
        <v>0</v>
      </c>
    </row>
    <row r="56" spans="1:9" s="253" customFormat="1">
      <c r="A56" s="56" t="s">
        <v>65</v>
      </c>
      <c r="B56" s="2" t="s">
        <v>66</v>
      </c>
      <c r="C56" s="82">
        <f>'Form A'!C55+'Form A'!D55</f>
        <v>149288122.43683371</v>
      </c>
      <c r="D56" s="354">
        <f>'Previous Form A'!D55+'Previous Form A'!M55</f>
        <v>142038504.15953839</v>
      </c>
      <c r="E56" s="255">
        <f t="shared" si="0"/>
        <v>5.103981008665448E-2</v>
      </c>
      <c r="G56" s="380">
        <f t="shared" si="1"/>
        <v>7249618.2772953212</v>
      </c>
      <c r="H56" s="381">
        <f>IF('[3]Form A All Changes'!EU53="","",'[3]Form A All Changes'!EU53)</f>
        <v>7249618.2772953073</v>
      </c>
      <c r="I56" s="389">
        <f t="shared" si="2"/>
        <v>1.3969838619232178E-8</v>
      </c>
    </row>
    <row r="57" spans="1:9" s="253" customFormat="1">
      <c r="A57" s="56"/>
      <c r="B57" s="2" t="s">
        <v>67</v>
      </c>
      <c r="C57" s="86">
        <f>'Form A'!C56+'Form A'!D56</f>
        <v>248801844.23148084</v>
      </c>
      <c r="D57" s="355">
        <f>'Previous Form A'!D56+'Previous Form A'!M56</f>
        <v>225530274.44168454</v>
      </c>
      <c r="E57" s="257">
        <f t="shared" si="0"/>
        <v>0.1031860128198161</v>
      </c>
      <c r="G57" s="382">
        <f t="shared" si="1"/>
        <v>23271569.789796293</v>
      </c>
      <c r="H57" s="379">
        <f>IF('[3]Form A All Changes'!EU54="","",'[3]Form A All Changes'!EU54)</f>
        <v>23271569.789796226</v>
      </c>
      <c r="I57" s="389">
        <f t="shared" si="2"/>
        <v>6.7055225372314453E-8</v>
      </c>
    </row>
    <row r="58" spans="1:9" s="253" customFormat="1" ht="13.5" thickBot="1">
      <c r="A58" s="56" t="s">
        <v>68</v>
      </c>
      <c r="B58" s="2"/>
      <c r="C58" s="90">
        <f>'Form A'!C57+'Form A'!D57</f>
        <v>458320136.00405782</v>
      </c>
      <c r="D58" s="357">
        <f>'Previous Form A'!D57+'Previous Form A'!M57</f>
        <v>421235719.3584941</v>
      </c>
      <c r="E58" s="258">
        <f t="shared" si="0"/>
        <v>8.8037208008001189E-2</v>
      </c>
      <c r="G58" s="384">
        <f t="shared" si="1"/>
        <v>37084416.645563722</v>
      </c>
      <c r="H58" s="385">
        <f>IF('[3]Form A All Changes'!EU55="","",'[3]Form A All Changes'!EU55)</f>
        <v>37084416.645563692</v>
      </c>
      <c r="I58" s="389">
        <f t="shared" si="2"/>
        <v>0</v>
      </c>
    </row>
    <row r="59" spans="1:9" s="253" customFormat="1" ht="13.5" thickTop="1">
      <c r="A59" s="56"/>
      <c r="B59" s="2"/>
      <c r="C59" s="82"/>
      <c r="D59" s="354"/>
      <c r="E59" s="255"/>
      <c r="G59" s="380"/>
      <c r="H59" s="381"/>
      <c r="I59" s="389"/>
    </row>
    <row r="60" spans="1:9" s="253" customFormat="1">
      <c r="A60" s="56" t="s">
        <v>69</v>
      </c>
      <c r="B60" s="2" t="s">
        <v>70</v>
      </c>
      <c r="C60" s="82"/>
      <c r="D60" s="354"/>
      <c r="E60" s="255"/>
      <c r="G60" s="380"/>
      <c r="H60" s="381"/>
      <c r="I60" s="389"/>
    </row>
    <row r="61" spans="1:9" s="253" customFormat="1">
      <c r="A61" s="56" t="s">
        <v>71</v>
      </c>
      <c r="B61" s="2" t="s">
        <v>72</v>
      </c>
      <c r="C61" s="82"/>
      <c r="D61" s="354"/>
      <c r="E61" s="255"/>
      <c r="G61" s="380"/>
      <c r="H61" s="381"/>
      <c r="I61" s="389"/>
    </row>
    <row r="62" spans="1:9" s="253" customFormat="1">
      <c r="A62" s="56" t="s">
        <v>73</v>
      </c>
      <c r="B62" s="2" t="s">
        <v>74</v>
      </c>
      <c r="C62" s="82">
        <f>'Form A'!C61+'Form A'!D61</f>
        <v>20032038.912233237</v>
      </c>
      <c r="D62" s="354">
        <f>'Previous Form A'!D61+'Previous Form A'!M61</f>
        <v>18544308.033294722</v>
      </c>
      <c r="E62" s="255">
        <f t="shared" si="0"/>
        <v>8.0225742382375342E-2</v>
      </c>
      <c r="G62" s="380">
        <f t="shared" si="1"/>
        <v>1487730.8789385147</v>
      </c>
      <c r="H62" s="381">
        <f>IF('[3]Form A All Changes'!EU59="","",'[3]Form A All Changes'!EU59)</f>
        <v>1487730.8789385143</v>
      </c>
      <c r="I62" s="389">
        <f t="shared" si="2"/>
        <v>0</v>
      </c>
    </row>
    <row r="63" spans="1:9" s="253" customFormat="1">
      <c r="A63" s="56" t="s">
        <v>75</v>
      </c>
      <c r="B63" s="2" t="s">
        <v>76</v>
      </c>
      <c r="C63" s="82">
        <f>'Form A'!C62+'Form A'!D62</f>
        <v>880174.5747671735</v>
      </c>
      <c r="D63" s="354">
        <f>'Previous Form A'!D62+'Previous Form A'!M62</f>
        <v>874469.93101805379</v>
      </c>
      <c r="E63" s="259">
        <f t="shared" si="0"/>
        <v>6.5235447746938569E-3</v>
      </c>
      <c r="G63" s="380">
        <f t="shared" si="1"/>
        <v>5704.6437491197139</v>
      </c>
      <c r="H63" s="386">
        <f>IF('[3]Form A All Changes'!EU60="","",'[3]Form A All Changes'!EU60)</f>
        <v>5704.6437491197139</v>
      </c>
      <c r="I63" s="389">
        <f t="shared" si="2"/>
        <v>0</v>
      </c>
    </row>
    <row r="64" spans="1:9" s="253" customFormat="1">
      <c r="A64" s="56" t="s">
        <v>77</v>
      </c>
      <c r="B64" s="2"/>
      <c r="C64" s="89">
        <f>'Form A'!C63+'Form A'!D63</f>
        <v>20912213.487000413</v>
      </c>
      <c r="D64" s="356">
        <f>'Previous Form A'!D63+'Previous Form A'!M63</f>
        <v>19418777.964312773</v>
      </c>
      <c r="E64" s="255">
        <f t="shared" si="0"/>
        <v>7.6906771653305395E-2</v>
      </c>
      <c r="G64" s="378">
        <f t="shared" si="1"/>
        <v>1493435.52268764</v>
      </c>
      <c r="H64" s="381">
        <f>IF('[3]Form A All Changes'!EU61="","",'[3]Form A All Changes'!EU61)</f>
        <v>1493435.5226876361</v>
      </c>
      <c r="I64" s="389">
        <f t="shared" si="2"/>
        <v>3.9581209421157837E-9</v>
      </c>
    </row>
    <row r="65" spans="1:9" s="253" customFormat="1">
      <c r="A65" s="56" t="s">
        <v>78</v>
      </c>
      <c r="B65" s="2" t="s">
        <v>79</v>
      </c>
      <c r="C65" s="82">
        <f>'Form A'!C64+'Form A'!D64</f>
        <v>43974717.548191026</v>
      </c>
      <c r="D65" s="354">
        <f>'Previous Form A'!D64+'Previous Form A'!M64</f>
        <v>40062515.845880829</v>
      </c>
      <c r="E65" s="255">
        <f t="shared" si="0"/>
        <v>9.7652421963720482E-2</v>
      </c>
      <c r="G65" s="380">
        <f t="shared" si="1"/>
        <v>3912201.7023101971</v>
      </c>
      <c r="H65" s="381">
        <f>IF('[3]Form A All Changes'!EU62="","",'[3]Form A All Changes'!EU62)</f>
        <v>3912201.7023102148</v>
      </c>
      <c r="I65" s="389">
        <f t="shared" si="2"/>
        <v>-1.7695128917694092E-8</v>
      </c>
    </row>
    <row r="66" spans="1:9" s="253" customFormat="1">
      <c r="A66" s="56" t="s">
        <v>80</v>
      </c>
      <c r="B66" s="2" t="s">
        <v>81</v>
      </c>
      <c r="C66" s="82">
        <f>'Form A'!C65+'Form A'!D65</f>
        <v>4228761.7118937913</v>
      </c>
      <c r="D66" s="354">
        <f>'Previous Form A'!D65+'Previous Form A'!M65</f>
        <v>3934937.5908598341</v>
      </c>
      <c r="E66" s="255">
        <f t="shared" si="0"/>
        <v>7.4670592417134918E-2</v>
      </c>
      <c r="G66" s="380">
        <f t="shared" si="1"/>
        <v>293824.12103395723</v>
      </c>
      <c r="H66" s="381">
        <f>IF('[3]Form A All Changes'!EU63="","",'[3]Form A All Changes'!EU63)</f>
        <v>293824.12103395764</v>
      </c>
      <c r="I66" s="389">
        <f t="shared" si="2"/>
        <v>0</v>
      </c>
    </row>
    <row r="67" spans="1:9" s="253" customFormat="1" ht="13.5" thickBot="1">
      <c r="A67" s="56" t="s">
        <v>82</v>
      </c>
      <c r="B67" s="2"/>
      <c r="C67" s="90">
        <f>'Form A'!C66+'Form A'!D66</f>
        <v>69115692.747085243</v>
      </c>
      <c r="D67" s="357">
        <f>'Previous Form A'!D66+'Previous Form A'!M66</f>
        <v>63416231.401053436</v>
      </c>
      <c r="E67" s="258">
        <f t="shared" si="0"/>
        <v>8.9873857530063272E-2</v>
      </c>
      <c r="G67" s="384">
        <f t="shared" si="1"/>
        <v>5699461.3460318074</v>
      </c>
      <c r="H67" s="385">
        <f>IF('[3]Form A All Changes'!EU64="","",'[3]Form A All Changes'!EU64)</f>
        <v>5699461.346031813</v>
      </c>
      <c r="I67" s="389">
        <f t="shared" si="2"/>
        <v>0</v>
      </c>
    </row>
    <row r="68" spans="1:9" s="253" customFormat="1" ht="14.25" thickTop="1" thickBot="1">
      <c r="A68" s="77"/>
      <c r="B68" s="78"/>
      <c r="C68" s="84"/>
      <c r="D68" s="358"/>
      <c r="E68" s="80"/>
      <c r="G68" s="387"/>
      <c r="H68" s="388"/>
    </row>
    <row r="69" spans="1:9" s="253" customFormat="1">
      <c r="G69" s="371"/>
      <c r="H69" s="371"/>
    </row>
    <row r="70" spans="1:9" s="253" customFormat="1">
      <c r="G70" s="371"/>
      <c r="H70" s="371"/>
    </row>
    <row r="71" spans="1:9" s="253" customFormat="1">
      <c r="G71" s="371"/>
      <c r="H71" s="371"/>
    </row>
    <row r="72" spans="1:9" s="253" customFormat="1">
      <c r="G72" s="371"/>
      <c r="H72" s="371"/>
    </row>
    <row r="73" spans="1:9" s="253" customFormat="1">
      <c r="G73" s="371"/>
      <c r="H73" s="371"/>
    </row>
    <row r="74" spans="1:9" s="253" customFormat="1">
      <c r="G74" s="371"/>
      <c r="H74" s="371"/>
    </row>
  </sheetData>
  <mergeCells count="1">
    <mergeCell ref="C2:E4"/>
  </mergeCell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50"/>
  <sheetViews>
    <sheetView zoomScale="80" zoomScaleNormal="80" workbookViewId="0">
      <selection activeCell="F11" sqref="F11"/>
    </sheetView>
  </sheetViews>
  <sheetFormatPr defaultColWidth="8.85546875" defaultRowHeight="12.75"/>
  <cols>
    <col min="1" max="1" width="8.85546875" style="253"/>
    <col min="2" max="2" width="28.42578125" style="253" customWidth="1"/>
    <col min="3" max="4" width="15.7109375" style="253" customWidth="1"/>
    <col min="5" max="5" width="15.5703125" style="253" customWidth="1"/>
    <col min="6" max="6" width="15.7109375" style="253" customWidth="1"/>
    <col min="7" max="7" width="15.5703125" style="253" customWidth="1"/>
    <col min="8" max="8" width="15.7109375" style="253" customWidth="1"/>
    <col min="9" max="9" width="15.5703125" style="253" customWidth="1"/>
    <col min="10" max="10" width="15.7109375" style="253" customWidth="1"/>
    <col min="11" max="11" width="15.5703125" style="253" customWidth="1"/>
    <col min="12" max="13" width="15.7109375" style="253" customWidth="1"/>
    <col min="14" max="14" width="15.5703125" style="253" customWidth="1"/>
    <col min="15" max="16" width="8.85546875" style="253"/>
    <col min="17" max="17" width="28.42578125" style="253" customWidth="1"/>
    <col min="18" max="18" width="15.42578125" style="253" customWidth="1"/>
    <col min="19" max="19" width="15.7109375" style="253" customWidth="1"/>
    <col min="20" max="20" width="15.85546875" style="253" customWidth="1"/>
    <col min="21" max="24" width="15.7109375" style="253" customWidth="1"/>
    <col min="25" max="25" width="15.5703125" style="253" customWidth="1"/>
    <col min="26" max="27" width="15.7109375" style="253" customWidth="1"/>
    <col min="28" max="28" width="15.42578125" style="253" customWidth="1"/>
    <col min="29" max="29" width="15.5703125" style="253" customWidth="1"/>
    <col min="30" max="16384" width="8.85546875" style="253"/>
  </cols>
  <sheetData>
    <row r="1" spans="1:29">
      <c r="A1" s="36" t="s">
        <v>88</v>
      </c>
      <c r="B1" s="64"/>
      <c r="C1" s="449" t="s">
        <v>236</v>
      </c>
      <c r="D1" s="450"/>
      <c r="E1" s="451"/>
      <c r="F1" s="449" t="s">
        <v>238</v>
      </c>
      <c r="G1" s="450"/>
      <c r="H1" s="451"/>
      <c r="I1" s="449" t="s">
        <v>239</v>
      </c>
      <c r="J1" s="450"/>
      <c r="K1" s="451"/>
      <c r="L1" s="449" t="s">
        <v>113</v>
      </c>
      <c r="M1" s="450"/>
      <c r="N1" s="451"/>
      <c r="P1" s="36" t="s">
        <v>88</v>
      </c>
      <c r="Q1" s="64"/>
      <c r="R1" s="449" t="s">
        <v>236</v>
      </c>
      <c r="S1" s="450"/>
      <c r="T1" s="451"/>
      <c r="U1" s="449" t="s">
        <v>238</v>
      </c>
      <c r="V1" s="450"/>
      <c r="W1" s="451"/>
      <c r="X1" s="449" t="s">
        <v>239</v>
      </c>
      <c r="Y1" s="450"/>
      <c r="Z1" s="451"/>
      <c r="AA1" s="449" t="s">
        <v>113</v>
      </c>
      <c r="AB1" s="450"/>
      <c r="AC1" s="451"/>
    </row>
    <row r="2" spans="1:29">
      <c r="A2" s="37" t="str">
        <f>'Form B'!A2</f>
        <v>as at 30 June 2017</v>
      </c>
      <c r="B2" s="30"/>
      <c r="C2" s="452" t="s">
        <v>3</v>
      </c>
      <c r="D2" s="453"/>
      <c r="E2" s="454"/>
      <c r="F2" s="452" t="s">
        <v>3</v>
      </c>
      <c r="G2" s="453"/>
      <c r="H2" s="454"/>
      <c r="I2" s="452" t="s">
        <v>3</v>
      </c>
      <c r="J2" s="453"/>
      <c r="K2" s="454"/>
      <c r="L2" s="452" t="s">
        <v>3</v>
      </c>
      <c r="M2" s="453"/>
      <c r="N2" s="454"/>
      <c r="P2" s="37" t="s">
        <v>246</v>
      </c>
      <c r="Q2" s="30"/>
      <c r="R2" s="452" t="s">
        <v>3</v>
      </c>
      <c r="S2" s="453"/>
      <c r="T2" s="454"/>
      <c r="U2" s="452" t="s">
        <v>3</v>
      </c>
      <c r="V2" s="453"/>
      <c r="W2" s="454"/>
      <c r="X2" s="452" t="s">
        <v>3</v>
      </c>
      <c r="Y2" s="453"/>
      <c r="Z2" s="454"/>
      <c r="AA2" s="452" t="s">
        <v>3</v>
      </c>
      <c r="AB2" s="453"/>
      <c r="AC2" s="454"/>
    </row>
    <row r="3" spans="1:29">
      <c r="A3" s="30"/>
      <c r="B3" s="30"/>
      <c r="C3" s="292" t="s">
        <v>126</v>
      </c>
      <c r="D3" s="293" t="s">
        <v>232</v>
      </c>
      <c r="E3" s="294" t="s">
        <v>127</v>
      </c>
      <c r="F3" s="292" t="s">
        <v>126</v>
      </c>
      <c r="G3" s="293" t="s">
        <v>232</v>
      </c>
      <c r="H3" s="294" t="s">
        <v>127</v>
      </c>
      <c r="I3" s="292" t="s">
        <v>126</v>
      </c>
      <c r="J3" s="293" t="s">
        <v>232</v>
      </c>
      <c r="K3" s="294" t="s">
        <v>127</v>
      </c>
      <c r="L3" s="292" t="s">
        <v>126</v>
      </c>
      <c r="M3" s="293" t="s">
        <v>232</v>
      </c>
      <c r="N3" s="294" t="s">
        <v>127</v>
      </c>
      <c r="P3" s="30"/>
      <c r="Q3" s="30"/>
      <c r="R3" s="292" t="s">
        <v>126</v>
      </c>
      <c r="S3" s="293" t="s">
        <v>232</v>
      </c>
      <c r="T3" s="294" t="s">
        <v>127</v>
      </c>
      <c r="U3" s="292" t="s">
        <v>126</v>
      </c>
      <c r="V3" s="293" t="s">
        <v>232</v>
      </c>
      <c r="W3" s="294" t="s">
        <v>127</v>
      </c>
      <c r="X3" s="292" t="s">
        <v>126</v>
      </c>
      <c r="Y3" s="293" t="s">
        <v>232</v>
      </c>
      <c r="Z3" s="294" t="s">
        <v>127</v>
      </c>
      <c r="AA3" s="292" t="s">
        <v>126</v>
      </c>
      <c r="AB3" s="293" t="s">
        <v>232</v>
      </c>
      <c r="AC3" s="294" t="s">
        <v>127</v>
      </c>
    </row>
    <row r="4" spans="1:29">
      <c r="A4" s="31"/>
      <c r="B4" s="31"/>
      <c r="C4" s="295"/>
      <c r="D4" s="296"/>
      <c r="E4" s="297"/>
      <c r="F4" s="295"/>
      <c r="G4" s="296"/>
      <c r="H4" s="297"/>
      <c r="I4" s="295"/>
      <c r="J4" s="296"/>
      <c r="K4" s="297"/>
      <c r="L4" s="295"/>
      <c r="M4" s="296"/>
      <c r="N4" s="297"/>
      <c r="P4" s="31"/>
      <c r="Q4" s="31"/>
      <c r="R4" s="295"/>
      <c r="S4" s="296"/>
      <c r="T4" s="297"/>
      <c r="U4" s="295"/>
      <c r="V4" s="296"/>
      <c r="W4" s="297"/>
      <c r="X4" s="295"/>
      <c r="Y4" s="296"/>
      <c r="Z4" s="297"/>
      <c r="AA4" s="295"/>
      <c r="AB4" s="296"/>
      <c r="AC4" s="297"/>
    </row>
    <row r="5" spans="1:29">
      <c r="A5" s="38" t="s">
        <v>114</v>
      </c>
      <c r="B5" s="34"/>
      <c r="C5" s="298"/>
      <c r="D5" s="299"/>
      <c r="E5" s="300"/>
      <c r="F5" s="298"/>
      <c r="G5" s="299"/>
      <c r="H5" s="300"/>
      <c r="I5" s="298"/>
      <c r="J5" s="299"/>
      <c r="K5" s="300"/>
      <c r="L5" s="298"/>
      <c r="M5" s="299"/>
      <c r="N5" s="300"/>
      <c r="P5" s="38" t="s">
        <v>114</v>
      </c>
      <c r="Q5" s="34"/>
      <c r="R5" s="298"/>
      <c r="S5" s="299"/>
      <c r="T5" s="300"/>
      <c r="U5" s="298"/>
      <c r="V5" s="299"/>
      <c r="W5" s="300"/>
      <c r="X5" s="298"/>
      <c r="Y5" s="299"/>
      <c r="Z5" s="300"/>
      <c r="AA5" s="298"/>
      <c r="AB5" s="299"/>
      <c r="AC5" s="300"/>
    </row>
    <row r="6" spans="1:29">
      <c r="A6" s="34" t="s">
        <v>225</v>
      </c>
      <c r="B6" s="34"/>
      <c r="C6" s="301">
        <f>'Form B'!C6</f>
        <v>100278977.67698088</v>
      </c>
      <c r="D6" s="302">
        <f>'Form B'!D6</f>
        <v>128160075.02921104</v>
      </c>
      <c r="E6" s="303">
        <f>'Form B'!E6</f>
        <v>228439052.70619193</v>
      </c>
      <c r="F6" s="301">
        <f>'Form B'!F6</f>
        <v>42877481.469273105</v>
      </c>
      <c r="G6" s="302">
        <f>'Form B'!G6</f>
        <v>123847592.05901104</v>
      </c>
      <c r="H6" s="303">
        <f>'Form B'!H6</f>
        <v>166725073.52828413</v>
      </c>
      <c r="I6" s="301">
        <f>'Form B'!I6</f>
        <v>57401496.207707785</v>
      </c>
      <c r="J6" s="304">
        <f>'Form B'!J6</f>
        <v>1180917.4792599999</v>
      </c>
      <c r="K6" s="303">
        <f>'Form B'!K6</f>
        <v>58582413.686967783</v>
      </c>
      <c r="L6" s="301">
        <f>'Form B'!L6</f>
        <v>0</v>
      </c>
      <c r="M6" s="302">
        <f>'Form B'!M6</f>
        <v>3131565.490939999</v>
      </c>
      <c r="N6" s="303">
        <f>'Form B'!N6</f>
        <v>3131565.490939999</v>
      </c>
      <c r="P6" s="34" t="s">
        <v>225</v>
      </c>
      <c r="Q6" s="34"/>
      <c r="R6" s="329">
        <f>IFERROR(C6/C32-1,"")</f>
        <v>1.1129364524056884E-2</v>
      </c>
      <c r="S6" s="330">
        <f t="shared" ref="S6:AC6" si="0">IFERROR(D6/D32-1,"")</f>
        <v>1.1047009288913667E-2</v>
      </c>
      <c r="T6" s="331">
        <f t="shared" si="0"/>
        <v>1.1083159506245499E-2</v>
      </c>
      <c r="U6" s="329">
        <f t="shared" si="0"/>
        <v>2.7565386833033445E-2</v>
      </c>
      <c r="V6" s="330">
        <f t="shared" si="0"/>
        <v>1.1238758348097733E-2</v>
      </c>
      <c r="W6" s="331">
        <f t="shared" si="0"/>
        <v>1.538779558954273E-2</v>
      </c>
      <c r="X6" s="329">
        <f t="shared" si="0"/>
        <v>-8.0891819726458536E-4</v>
      </c>
      <c r="Y6" s="332">
        <f t="shared" si="0"/>
        <v>-0.18895381169865721</v>
      </c>
      <c r="Z6" s="331">
        <f t="shared" si="0"/>
        <v>-5.459652662393788E-3</v>
      </c>
      <c r="AA6" s="329" t="str">
        <f t="shared" si="0"/>
        <v/>
      </c>
      <c r="AB6" s="330">
        <f t="shared" si="0"/>
        <v>0.1055646899269691</v>
      </c>
      <c r="AC6" s="331">
        <f t="shared" si="0"/>
        <v>0.1055646899269691</v>
      </c>
    </row>
    <row r="7" spans="1:29">
      <c r="A7" s="34" t="s">
        <v>226</v>
      </c>
      <c r="B7" s="34"/>
      <c r="C7" s="301">
        <f>'Form B'!C7</f>
        <v>67317019.074998409</v>
      </c>
      <c r="D7" s="302">
        <f>'Form B'!D7</f>
        <v>119232956.28270988</v>
      </c>
      <c r="E7" s="303">
        <f>'Form B'!E7</f>
        <v>186549975.35770831</v>
      </c>
      <c r="F7" s="301">
        <f>'Form B'!F7</f>
        <v>6701283.2462684028</v>
      </c>
      <c r="G7" s="302">
        <f>'Form B'!G7</f>
        <v>105346862.7915199</v>
      </c>
      <c r="H7" s="303">
        <f>'Form B'!H7</f>
        <v>112048146.0377883</v>
      </c>
      <c r="I7" s="301">
        <f>'Form B'!I7</f>
        <v>60615735.828730002</v>
      </c>
      <c r="J7" s="304">
        <f>'Form B'!J7</f>
        <v>451383.68089999998</v>
      </c>
      <c r="K7" s="303">
        <f>'Form B'!K7</f>
        <v>61067119.509630002</v>
      </c>
      <c r="L7" s="301">
        <f>'Form B'!L7</f>
        <v>0</v>
      </c>
      <c r="M7" s="302">
        <f>'Form B'!M7</f>
        <v>13434709.810289999</v>
      </c>
      <c r="N7" s="303">
        <f>'Form B'!N7</f>
        <v>13434709.810289999</v>
      </c>
      <c r="P7" s="34" t="s">
        <v>226</v>
      </c>
      <c r="Q7" s="34"/>
      <c r="R7" s="329">
        <f t="shared" ref="R7:AC7" si="1">IFERROR(C7/C33-1,"")</f>
        <v>-7.4817218475338287E-2</v>
      </c>
      <c r="S7" s="330">
        <f t="shared" si="1"/>
        <v>-3.2759484139642248E-2</v>
      </c>
      <c r="T7" s="331">
        <f t="shared" si="1"/>
        <v>-4.8369960460951544E-2</v>
      </c>
      <c r="U7" s="329">
        <f t="shared" si="1"/>
        <v>-0.12449145572672538</v>
      </c>
      <c r="V7" s="330">
        <f t="shared" si="1"/>
        <v>-5.1735882112962539E-2</v>
      </c>
      <c r="W7" s="331">
        <f t="shared" si="1"/>
        <v>-5.6425477630673959E-2</v>
      </c>
      <c r="X7" s="329">
        <f t="shared" si="1"/>
        <v>-6.8977341985198004E-2</v>
      </c>
      <c r="Y7" s="332">
        <f t="shared" si="1"/>
        <v>-0.36301383963851075</v>
      </c>
      <c r="Z7" s="331">
        <f t="shared" si="1"/>
        <v>-7.2143194076841333E-2</v>
      </c>
      <c r="AA7" s="329" t="str">
        <f t="shared" si="1"/>
        <v/>
      </c>
      <c r="AB7" s="330">
        <f t="shared" si="1"/>
        <v>0.17147461480904225</v>
      </c>
      <c r="AC7" s="331">
        <f t="shared" si="1"/>
        <v>0.17147461480904225</v>
      </c>
    </row>
    <row r="8" spans="1:29">
      <c r="A8" s="34" t="s">
        <v>116</v>
      </c>
      <c r="B8" s="34"/>
      <c r="C8" s="301">
        <f>'Form B'!C8</f>
        <v>73616006.216749907</v>
      </c>
      <c r="D8" s="302">
        <f>'Form B'!D8</f>
        <v>208056279.51820832</v>
      </c>
      <c r="E8" s="303">
        <f>'Form B'!E8</f>
        <v>281672285.73495823</v>
      </c>
      <c r="F8" s="301">
        <f>'Form B'!F8</f>
        <v>43552493.426027551</v>
      </c>
      <c r="G8" s="302">
        <f>'Form B'!G8</f>
        <v>207441658.77314833</v>
      </c>
      <c r="H8" s="303">
        <f>'Form B'!H8</f>
        <v>250994152.19917589</v>
      </c>
      <c r="I8" s="301">
        <f>'Form B'!I8</f>
        <v>30063512.790722363</v>
      </c>
      <c r="J8" s="304">
        <f>'Form B'!J8</f>
        <v>37525.745060000001</v>
      </c>
      <c r="K8" s="303">
        <f>'Form B'!K8</f>
        <v>30101038.535782363</v>
      </c>
      <c r="L8" s="301">
        <f>'Form B'!L8</f>
        <v>0</v>
      </c>
      <c r="M8" s="302">
        <f>'Form B'!M8</f>
        <v>577095</v>
      </c>
      <c r="N8" s="303">
        <f>'Form B'!N8</f>
        <v>577095</v>
      </c>
      <c r="P8" s="34" t="s">
        <v>116</v>
      </c>
      <c r="Q8" s="34"/>
      <c r="R8" s="329">
        <f t="shared" ref="R8:AC8" si="2">IFERROR(C8/C34-1,"")</f>
        <v>-2.2531901298902257E-2</v>
      </c>
      <c r="S8" s="330">
        <f t="shared" si="2"/>
        <v>1.2444633640072977E-2</v>
      </c>
      <c r="T8" s="331">
        <f t="shared" si="2"/>
        <v>3.0640258165937073E-3</v>
      </c>
      <c r="U8" s="329">
        <f t="shared" si="2"/>
        <v>-8.9047349641114937E-2</v>
      </c>
      <c r="V8" s="330">
        <f t="shared" si="2"/>
        <v>1.2222487263635395E-2</v>
      </c>
      <c r="W8" s="331">
        <f t="shared" si="2"/>
        <v>-6.9338254023878498E-3</v>
      </c>
      <c r="X8" s="329">
        <f t="shared" si="2"/>
        <v>9.3094713861197276E-2</v>
      </c>
      <c r="Y8" s="332">
        <f t="shared" si="2"/>
        <v>-0.455554060999112</v>
      </c>
      <c r="Z8" s="331">
        <f t="shared" si="2"/>
        <v>9.1723200525584359E-2</v>
      </c>
      <c r="AA8" s="329" t="str">
        <f t="shared" si="2"/>
        <v/>
      </c>
      <c r="AB8" s="330">
        <f t="shared" si="2"/>
        <v>0.17016272114361031</v>
      </c>
      <c r="AC8" s="331">
        <f t="shared" si="2"/>
        <v>0.17016272114361031</v>
      </c>
    </row>
    <row r="9" spans="1:29">
      <c r="A9" s="34" t="s">
        <v>117</v>
      </c>
      <c r="B9" s="34"/>
      <c r="C9" s="301">
        <f>'Form B'!C9</f>
        <v>29139664.480232</v>
      </c>
      <c r="D9" s="302">
        <f>'Form B'!D9</f>
        <v>142481522.81682011</v>
      </c>
      <c r="E9" s="303">
        <f>'Form B'!E9</f>
        <v>171621187.29705212</v>
      </c>
      <c r="F9" s="301">
        <f>'Form B'!F9</f>
        <v>3787725.5127456356</v>
      </c>
      <c r="G9" s="302">
        <f>'Form B'!G9</f>
        <v>138916522.77612907</v>
      </c>
      <c r="H9" s="303">
        <f>'Form B'!H9</f>
        <v>142704248.28887472</v>
      </c>
      <c r="I9" s="301">
        <f>'Form B'!I9</f>
        <v>25351938.967486367</v>
      </c>
      <c r="J9" s="304">
        <f>'Form B'!J9</f>
        <v>254498.94326105359</v>
      </c>
      <c r="K9" s="303">
        <f>'Form B'!K9</f>
        <v>25606437.91074742</v>
      </c>
      <c r="L9" s="301">
        <f>'Form B'!L9</f>
        <v>0</v>
      </c>
      <c r="M9" s="302">
        <f>'Form B'!M9</f>
        <v>3310501.0974300001</v>
      </c>
      <c r="N9" s="303">
        <f>'Form B'!N9</f>
        <v>3310501.0974300001</v>
      </c>
      <c r="P9" s="34" t="s">
        <v>117</v>
      </c>
      <c r="Q9" s="34"/>
      <c r="R9" s="329">
        <f t="shared" ref="R9:AC9" si="3">IFERROR(C9/C35-1,"")</f>
        <v>-0.27611235465259965</v>
      </c>
      <c r="S9" s="330">
        <f t="shared" si="3"/>
        <v>0.20236036946980063</v>
      </c>
      <c r="T9" s="331">
        <f t="shared" si="3"/>
        <v>8.1038064747497973E-2</v>
      </c>
      <c r="U9" s="329">
        <f t="shared" si="3"/>
        <v>-0.7230444129488186</v>
      </c>
      <c r="V9" s="330">
        <f t="shared" si="3"/>
        <v>0.21170050123284168</v>
      </c>
      <c r="W9" s="331">
        <f t="shared" si="3"/>
        <v>0.11207749785772991</v>
      </c>
      <c r="X9" s="329">
        <f t="shared" si="3"/>
        <v>-4.6134626720586436E-2</v>
      </c>
      <c r="Y9" s="332">
        <f t="shared" si="3"/>
        <v>-0.35518136844085768</v>
      </c>
      <c r="Z9" s="331">
        <f t="shared" si="3"/>
        <v>-5.0656794311357167E-2</v>
      </c>
      <c r="AA9" s="329" t="str">
        <f t="shared" si="3"/>
        <v/>
      </c>
      <c r="AB9" s="330">
        <f t="shared" si="3"/>
        <v>-4.3458400064902203E-2</v>
      </c>
      <c r="AC9" s="331">
        <f t="shared" si="3"/>
        <v>-4.3458400064902203E-2</v>
      </c>
    </row>
    <row r="10" spans="1:29">
      <c r="A10" s="34" t="s">
        <v>115</v>
      </c>
      <c r="B10" s="34"/>
      <c r="C10" s="301">
        <f>'Form B'!C10</f>
        <v>439284.85779006121</v>
      </c>
      <c r="D10" s="302">
        <f>'Form B'!D10</f>
        <v>2794309.215891439</v>
      </c>
      <c r="E10" s="303">
        <f>'Form B'!E10</f>
        <v>3233594.0736815003</v>
      </c>
      <c r="F10" s="301">
        <f>'Form B'!F10</f>
        <v>5314.2157900612219</v>
      </c>
      <c r="G10" s="302">
        <f>'Form B'!G10</f>
        <v>2794309.215891439</v>
      </c>
      <c r="H10" s="303">
        <f>'Form B'!H10</f>
        <v>2799623.4316815003</v>
      </c>
      <c r="I10" s="301">
        <f>'Form B'!I10</f>
        <v>433970.64199999999</v>
      </c>
      <c r="J10" s="304">
        <f>'Form B'!J10</f>
        <v>0</v>
      </c>
      <c r="K10" s="303">
        <f>'Form B'!K10</f>
        <v>433970.64199999999</v>
      </c>
      <c r="L10" s="301">
        <f>'Form B'!L10</f>
        <v>0</v>
      </c>
      <c r="M10" s="302">
        <f>'Form B'!M10</f>
        <v>0</v>
      </c>
      <c r="N10" s="303">
        <f>'Form B'!N10</f>
        <v>0</v>
      </c>
      <c r="P10" s="34" t="s">
        <v>115</v>
      </c>
      <c r="Q10" s="34"/>
      <c r="R10" s="329">
        <f t="shared" ref="R10:AC10" si="4">IFERROR(C10/C36-1,"")</f>
        <v>14.01843945346358</v>
      </c>
      <c r="S10" s="330">
        <f t="shared" si="4"/>
        <v>-3.0951050966533389E-2</v>
      </c>
      <c r="T10" s="331">
        <f t="shared" si="4"/>
        <v>0.11012946481825736</v>
      </c>
      <c r="U10" s="329">
        <f t="shared" si="4"/>
        <v>-5.0827069238794653E-3</v>
      </c>
      <c r="V10" s="330">
        <f t="shared" si="4"/>
        <v>-3.0951050966533389E-2</v>
      </c>
      <c r="W10" s="331">
        <f t="shared" si="4"/>
        <v>-3.0903222289962784E-2</v>
      </c>
      <c r="X10" s="329">
        <f t="shared" si="4"/>
        <v>17.151436287479616</v>
      </c>
      <c r="Y10" s="332" t="str">
        <f t="shared" si="4"/>
        <v/>
      </c>
      <c r="Z10" s="331">
        <f t="shared" si="4"/>
        <v>17.151436287479616</v>
      </c>
      <c r="AA10" s="329" t="str">
        <f t="shared" si="4"/>
        <v/>
      </c>
      <c r="AB10" s="330" t="str">
        <f t="shared" si="4"/>
        <v/>
      </c>
      <c r="AC10" s="331" t="str">
        <f t="shared" si="4"/>
        <v/>
      </c>
    </row>
    <row r="11" spans="1:29">
      <c r="A11" s="34" t="s">
        <v>118</v>
      </c>
      <c r="B11" s="34"/>
      <c r="C11" s="301">
        <f>'Form B'!C11</f>
        <v>327636701.09183717</v>
      </c>
      <c r="D11" s="302">
        <f>'Form B'!D11</f>
        <v>253973631.23680523</v>
      </c>
      <c r="E11" s="303">
        <f>'Form B'!E11</f>
        <v>581610332.32864237</v>
      </c>
      <c r="F11" s="301">
        <f>'Form B'!F11</f>
        <v>137143497.80365804</v>
      </c>
      <c r="G11" s="302">
        <f>'Form B'!G11</f>
        <v>253786254.00455523</v>
      </c>
      <c r="H11" s="303">
        <f>'Form B'!H11</f>
        <v>390929751.80821323</v>
      </c>
      <c r="I11" s="301">
        <f>'Form B'!I11</f>
        <v>190493203.2881791</v>
      </c>
      <c r="J11" s="304">
        <f>'Form B'!J11</f>
        <v>187377.23225</v>
      </c>
      <c r="K11" s="303">
        <f>'Form B'!K11</f>
        <v>190680580.5204291</v>
      </c>
      <c r="L11" s="301">
        <f>'Form B'!L11</f>
        <v>0</v>
      </c>
      <c r="M11" s="302">
        <f>'Form B'!M11</f>
        <v>0</v>
      </c>
      <c r="N11" s="303">
        <f>'Form B'!N11</f>
        <v>0</v>
      </c>
      <c r="P11" s="34" t="s">
        <v>118</v>
      </c>
      <c r="Q11" s="34"/>
      <c r="R11" s="329">
        <f t="shared" ref="R11:AC11" si="5">IFERROR(C11/C37-1,"")</f>
        <v>-3.1112884487034309E-2</v>
      </c>
      <c r="S11" s="330">
        <f t="shared" si="5"/>
        <v>-3.1772731025175971E-2</v>
      </c>
      <c r="T11" s="331">
        <f t="shared" si="5"/>
        <v>-3.1401132355791894E-2</v>
      </c>
      <c r="U11" s="329">
        <f t="shared" si="5"/>
        <v>2.2225646415128697E-2</v>
      </c>
      <c r="V11" s="330">
        <f t="shared" si="5"/>
        <v>-3.1793590135817396E-2</v>
      </c>
      <c r="W11" s="331">
        <f t="shared" si="5"/>
        <v>-1.3505307691846102E-2</v>
      </c>
      <c r="X11" s="329">
        <f t="shared" si="5"/>
        <v>-6.6191919801551924E-2</v>
      </c>
      <c r="Y11" s="332">
        <f t="shared" si="5"/>
        <v>-2.6710873128327206E-3</v>
      </c>
      <c r="Z11" s="331">
        <f t="shared" si="5"/>
        <v>-6.6133471359995144E-2</v>
      </c>
      <c r="AA11" s="329" t="str">
        <f t="shared" si="5"/>
        <v/>
      </c>
      <c r="AB11" s="330" t="str">
        <f t="shared" si="5"/>
        <v/>
      </c>
      <c r="AC11" s="331" t="str">
        <f t="shared" si="5"/>
        <v/>
      </c>
    </row>
    <row r="12" spans="1:29">
      <c r="A12" s="34" t="s">
        <v>119</v>
      </c>
      <c r="B12" s="34"/>
      <c r="C12" s="301">
        <f>'Form B'!C12</f>
        <v>8307930.2100675395</v>
      </c>
      <c r="D12" s="302">
        <f>'Form B'!D12</f>
        <v>64202862.260593809</v>
      </c>
      <c r="E12" s="303">
        <f>'Form B'!E12</f>
        <v>72510792.470661357</v>
      </c>
      <c r="F12" s="301">
        <f>'Form B'!F12</f>
        <v>7512050.9176975396</v>
      </c>
      <c r="G12" s="302">
        <f>'Form B'!G12</f>
        <v>64192862.260593809</v>
      </c>
      <c r="H12" s="303">
        <f>'Form B'!H12</f>
        <v>71704913.178291351</v>
      </c>
      <c r="I12" s="301">
        <f>'Form B'!I12</f>
        <v>795879.29237000004</v>
      </c>
      <c r="J12" s="304">
        <f>'Form B'!J12</f>
        <v>0</v>
      </c>
      <c r="K12" s="303">
        <f>'Form B'!K12</f>
        <v>795879.29237000004</v>
      </c>
      <c r="L12" s="301">
        <f>'Form B'!L12</f>
        <v>0</v>
      </c>
      <c r="M12" s="302">
        <f>'Form B'!M12</f>
        <v>10000</v>
      </c>
      <c r="N12" s="303">
        <f>'Form B'!N12</f>
        <v>10000</v>
      </c>
      <c r="P12" s="34" t="s">
        <v>119</v>
      </c>
      <c r="Q12" s="34"/>
      <c r="R12" s="329">
        <f t="shared" ref="R12:AC12" si="6">IFERROR(C12/C38-1,"")</f>
        <v>0.16599536774859014</v>
      </c>
      <c r="S12" s="330">
        <f t="shared" si="6"/>
        <v>-8.89373778304966E-2</v>
      </c>
      <c r="T12" s="331">
        <f t="shared" si="6"/>
        <v>-6.5528253878737841E-2</v>
      </c>
      <c r="U12" s="329">
        <f t="shared" si="6"/>
        <v>0.18980166860349645</v>
      </c>
      <c r="V12" s="330">
        <f t="shared" si="6"/>
        <v>-8.8950000168121712E-2</v>
      </c>
      <c r="W12" s="331">
        <f t="shared" si="6"/>
        <v>-6.6026168042777833E-2</v>
      </c>
      <c r="X12" s="329">
        <f t="shared" si="6"/>
        <v>-1.9228338766387965E-2</v>
      </c>
      <c r="Y12" s="332" t="str">
        <f t="shared" si="6"/>
        <v/>
      </c>
      <c r="Z12" s="331">
        <f t="shared" si="6"/>
        <v>-1.9228338766387965E-2</v>
      </c>
      <c r="AA12" s="329" t="str">
        <f t="shared" si="6"/>
        <v/>
      </c>
      <c r="AB12" s="330">
        <f t="shared" si="6"/>
        <v>0</v>
      </c>
      <c r="AC12" s="331">
        <f t="shared" si="6"/>
        <v>0</v>
      </c>
    </row>
    <row r="13" spans="1:29">
      <c r="A13" s="34" t="s">
        <v>227</v>
      </c>
      <c r="B13" s="34"/>
      <c r="C13" s="301">
        <f>'Form B'!C13</f>
        <v>699936591.40210295</v>
      </c>
      <c r="D13" s="302">
        <f>'Form B'!D13</f>
        <v>401560441.87332743</v>
      </c>
      <c r="E13" s="303">
        <f>'Form B'!E13</f>
        <v>1101497033.2754304</v>
      </c>
      <c r="F13" s="301">
        <f>'Form B'!F13</f>
        <v>449311773.04368484</v>
      </c>
      <c r="G13" s="302">
        <f>'Form B'!G13</f>
        <v>400244250.26636744</v>
      </c>
      <c r="H13" s="303">
        <f>'Form B'!H13</f>
        <v>849556023.31005228</v>
      </c>
      <c r="I13" s="301">
        <f>'Form B'!I13</f>
        <v>250624818.35841817</v>
      </c>
      <c r="J13" s="304">
        <f>'Form B'!J13</f>
        <v>1059555.606959997</v>
      </c>
      <c r="K13" s="303">
        <f>'Form B'!K13</f>
        <v>251684373.96537817</v>
      </c>
      <c r="L13" s="301">
        <f>'Form B'!L13</f>
        <v>0</v>
      </c>
      <c r="M13" s="302">
        <f>'Form B'!M13</f>
        <v>256636</v>
      </c>
      <c r="N13" s="303">
        <f>'Form B'!N13</f>
        <v>256636</v>
      </c>
      <c r="P13" s="34" t="s">
        <v>227</v>
      </c>
      <c r="Q13" s="34"/>
      <c r="R13" s="329">
        <f t="shared" ref="R13:AC13" si="7">IFERROR(C13/C39-1,"")</f>
        <v>0.11661221915860009</v>
      </c>
      <c r="S13" s="330">
        <f t="shared" si="7"/>
        <v>-1.2297026840046854E-2</v>
      </c>
      <c r="T13" s="331">
        <f t="shared" si="7"/>
        <v>6.5896751182686897E-2</v>
      </c>
      <c r="U13" s="329">
        <f t="shared" si="7"/>
        <v>0.11845597917105821</v>
      </c>
      <c r="V13" s="330">
        <f t="shared" si="7"/>
        <v>-1.263492345425965E-2</v>
      </c>
      <c r="W13" s="331">
        <f t="shared" si="7"/>
        <v>5.2614836811673671E-2</v>
      </c>
      <c r="X13" s="329">
        <f t="shared" si="7"/>
        <v>0.11332196084525314</v>
      </c>
      <c r="Y13" s="332">
        <f t="shared" si="7"/>
        <v>-0.11230278453379394</v>
      </c>
      <c r="Z13" s="331">
        <f t="shared" si="7"/>
        <v>0.11213196431272121</v>
      </c>
      <c r="AA13" s="329" t="str">
        <f t="shared" si="7"/>
        <v/>
      </c>
      <c r="AB13" s="330">
        <f t="shared" si="7"/>
        <v>851.6112956810631</v>
      </c>
      <c r="AC13" s="331">
        <f t="shared" si="7"/>
        <v>851.6112956810631</v>
      </c>
    </row>
    <row r="14" spans="1:29">
      <c r="A14" s="34" t="s">
        <v>228</v>
      </c>
      <c r="B14" s="34"/>
      <c r="C14" s="301">
        <f>'Form B'!C14</f>
        <v>1444394.7612083245</v>
      </c>
      <c r="D14" s="302">
        <f>'Form B'!D14</f>
        <v>42858018.287071355</v>
      </c>
      <c r="E14" s="303">
        <f>'Form B'!E14</f>
        <v>44302413.04827968</v>
      </c>
      <c r="F14" s="301">
        <f>'Form B'!F14</f>
        <v>1444394.7612083245</v>
      </c>
      <c r="G14" s="302">
        <f>'Form B'!G14</f>
        <v>42852761.287071355</v>
      </c>
      <c r="H14" s="303">
        <f>'Form B'!H14</f>
        <v>44297156.04827968</v>
      </c>
      <c r="I14" s="301">
        <f>'Form B'!I14</f>
        <v>0</v>
      </c>
      <c r="J14" s="304">
        <f>'Form B'!J14</f>
        <v>5257</v>
      </c>
      <c r="K14" s="303">
        <f>'Form B'!K14</f>
        <v>5257</v>
      </c>
      <c r="L14" s="301">
        <f>'Form B'!L14</f>
        <v>0</v>
      </c>
      <c r="M14" s="302">
        <f>'Form B'!M14</f>
        <v>0</v>
      </c>
      <c r="N14" s="303">
        <f>'Form B'!N14</f>
        <v>0</v>
      </c>
      <c r="P14" s="34" t="s">
        <v>228</v>
      </c>
      <c r="Q14" s="34"/>
      <c r="R14" s="329">
        <f t="shared" ref="R14:AC14" si="8">IFERROR(C14/C40-1,"")</f>
        <v>-5.4706527274904659E-2</v>
      </c>
      <c r="S14" s="330">
        <f t="shared" si="8"/>
        <v>-0.136235954068059</v>
      </c>
      <c r="T14" s="331">
        <f t="shared" si="8"/>
        <v>-0.13380025120836814</v>
      </c>
      <c r="U14" s="329">
        <f t="shared" si="8"/>
        <v>-4.9820643877560133E-2</v>
      </c>
      <c r="V14" s="330">
        <f t="shared" si="8"/>
        <v>-0.13625404586752998</v>
      </c>
      <c r="W14" s="331">
        <f t="shared" si="8"/>
        <v>-0.13368446566027092</v>
      </c>
      <c r="X14" s="329">
        <f t="shared" si="8"/>
        <v>-1</v>
      </c>
      <c r="Y14" s="332">
        <f t="shared" si="8"/>
        <v>4.1608876560332853E-2</v>
      </c>
      <c r="Z14" s="331">
        <f t="shared" si="8"/>
        <v>-0.59260694358338495</v>
      </c>
      <c r="AA14" s="329" t="str">
        <f t="shared" si="8"/>
        <v/>
      </c>
      <c r="AB14" s="330" t="str">
        <f t="shared" si="8"/>
        <v/>
      </c>
      <c r="AC14" s="331" t="str">
        <f t="shared" si="8"/>
        <v/>
      </c>
    </row>
    <row r="15" spans="1:29">
      <c r="A15" s="34" t="s">
        <v>229</v>
      </c>
      <c r="B15" s="34"/>
      <c r="C15" s="301">
        <f>'Form B'!C15</f>
        <v>1348657</v>
      </c>
      <c r="D15" s="302">
        <f>'Form B'!D15</f>
        <v>18</v>
      </c>
      <c r="E15" s="303">
        <f>'Form B'!E15</f>
        <v>1348675</v>
      </c>
      <c r="F15" s="301">
        <f>'Form B'!F15</f>
        <v>0</v>
      </c>
      <c r="G15" s="302">
        <f>'Form B'!G15</f>
        <v>0</v>
      </c>
      <c r="H15" s="303">
        <f>'Form B'!H15</f>
        <v>0</v>
      </c>
      <c r="I15" s="301">
        <f>'Form B'!I15</f>
        <v>1348657</v>
      </c>
      <c r="J15" s="304">
        <f>'Form B'!J15</f>
        <v>0</v>
      </c>
      <c r="K15" s="303">
        <f>'Form B'!K15</f>
        <v>1348657</v>
      </c>
      <c r="L15" s="301">
        <f>'Form B'!L15</f>
        <v>0</v>
      </c>
      <c r="M15" s="302">
        <f>'Form B'!M15</f>
        <v>18</v>
      </c>
      <c r="N15" s="303">
        <f>'Form B'!N15</f>
        <v>18</v>
      </c>
      <c r="P15" s="34" t="s">
        <v>229</v>
      </c>
      <c r="Q15" s="34"/>
      <c r="R15" s="329">
        <f t="shared" ref="R15:AC15" si="9">IFERROR(C15/C41-1,"")</f>
        <v>9.2896312137313641E-2</v>
      </c>
      <c r="S15" s="330">
        <f t="shared" si="9"/>
        <v>-0.20671087343777128</v>
      </c>
      <c r="T15" s="331">
        <f t="shared" si="9"/>
        <v>9.2890803265172295E-2</v>
      </c>
      <c r="U15" s="329" t="str">
        <f t="shared" si="9"/>
        <v/>
      </c>
      <c r="V15" s="330" t="str">
        <f t="shared" si="9"/>
        <v/>
      </c>
      <c r="W15" s="331" t="str">
        <f t="shared" si="9"/>
        <v/>
      </c>
      <c r="X15" s="329">
        <f t="shared" si="9"/>
        <v>9.2896312137313641E-2</v>
      </c>
      <c r="Y15" s="332" t="str">
        <f t="shared" si="9"/>
        <v/>
      </c>
      <c r="Z15" s="331">
        <f t="shared" si="9"/>
        <v>9.2896312137313641E-2</v>
      </c>
      <c r="AA15" s="329" t="str">
        <f t="shared" si="9"/>
        <v/>
      </c>
      <c r="AB15" s="330">
        <f t="shared" si="9"/>
        <v>-0.20671087343777128</v>
      </c>
      <c r="AC15" s="331">
        <f t="shared" si="9"/>
        <v>-0.20671087343777128</v>
      </c>
    </row>
    <row r="16" spans="1:29">
      <c r="A16" s="34" t="s">
        <v>230</v>
      </c>
      <c r="B16" s="34"/>
      <c r="C16" s="301">
        <f>'Form B'!C16</f>
        <v>0</v>
      </c>
      <c r="D16" s="302">
        <f>'Form B'!D16</f>
        <v>2072777.9570825999</v>
      </c>
      <c r="E16" s="303">
        <f>'Form B'!E16</f>
        <v>2072777.9570825999</v>
      </c>
      <c r="F16" s="301">
        <f>'Form B'!F16</f>
        <v>0</v>
      </c>
      <c r="G16" s="302">
        <f>'Form B'!G16</f>
        <v>2023062.4869825998</v>
      </c>
      <c r="H16" s="303">
        <f>'Form B'!H16</f>
        <v>2023062.4869825998</v>
      </c>
      <c r="I16" s="301">
        <f>'Form B'!I16</f>
        <v>0</v>
      </c>
      <c r="J16" s="304">
        <f>'Form B'!J16</f>
        <v>2471.3454000000002</v>
      </c>
      <c r="K16" s="303">
        <f>'Form B'!K16</f>
        <v>2471.3454000000002</v>
      </c>
      <c r="L16" s="301">
        <f>'Form B'!L16</f>
        <v>0</v>
      </c>
      <c r="M16" s="302">
        <f>'Form B'!M16</f>
        <v>47244.1247</v>
      </c>
      <c r="N16" s="303">
        <f>'Form B'!N16</f>
        <v>47244.1247</v>
      </c>
      <c r="P16" s="34" t="s">
        <v>230</v>
      </c>
      <c r="Q16" s="34"/>
      <c r="R16" s="329" t="str">
        <f t="shared" ref="R16:AC16" si="10">IFERROR(C16/C42-1,"")</f>
        <v/>
      </c>
      <c r="S16" s="330">
        <f t="shared" si="10"/>
        <v>7.0906348914666628E-2</v>
      </c>
      <c r="T16" s="331">
        <f t="shared" si="10"/>
        <v>7.0906348914666628E-2</v>
      </c>
      <c r="U16" s="329" t="str">
        <f t="shared" si="10"/>
        <v/>
      </c>
      <c r="V16" s="330">
        <f t="shared" si="10"/>
        <v>6.2180937885619292E-2</v>
      </c>
      <c r="W16" s="331">
        <f t="shared" si="10"/>
        <v>6.2180937885619292E-2</v>
      </c>
      <c r="X16" s="329" t="str">
        <f t="shared" si="10"/>
        <v/>
      </c>
      <c r="Y16" s="332">
        <f t="shared" si="10"/>
        <v>6.3401635111876242E-2</v>
      </c>
      <c r="Z16" s="331">
        <f t="shared" si="10"/>
        <v>6.3401635111876242E-2</v>
      </c>
      <c r="AA16" s="329" t="str">
        <f t="shared" si="10"/>
        <v/>
      </c>
      <c r="AB16" s="330">
        <f t="shared" si="10"/>
        <v>0.65296776049993999</v>
      </c>
      <c r="AC16" s="331">
        <f t="shared" si="10"/>
        <v>0.65296776049993999</v>
      </c>
    </row>
    <row r="17" spans="1:29">
      <c r="A17" s="34" t="s">
        <v>131</v>
      </c>
      <c r="B17" s="34"/>
      <c r="C17" s="305">
        <f>'Form B'!C17</f>
        <v>9108581.5689265449</v>
      </c>
      <c r="D17" s="302">
        <f>'Form B'!D17</f>
        <v>3833051.2325134547</v>
      </c>
      <c r="E17" s="303">
        <f>'Form B'!E17</f>
        <v>12941632.801440001</v>
      </c>
      <c r="F17" s="305">
        <f>'Form B'!F17</f>
        <v>185044.73767654499</v>
      </c>
      <c r="G17" s="302">
        <f>'Form B'!G17</f>
        <v>3722928.1325134546</v>
      </c>
      <c r="H17" s="303">
        <f>'Form B'!H17</f>
        <v>3907972.8701899997</v>
      </c>
      <c r="I17" s="305">
        <f>'Form B'!I17</f>
        <v>8923536.8312500007</v>
      </c>
      <c r="J17" s="304">
        <f>'Form B'!J17</f>
        <v>523.1</v>
      </c>
      <c r="K17" s="303">
        <f>'Form B'!K17</f>
        <v>8924059.9312500004</v>
      </c>
      <c r="L17" s="305">
        <f>'Form B'!L17</f>
        <v>0</v>
      </c>
      <c r="M17" s="302">
        <f>'Form B'!M17</f>
        <v>109600</v>
      </c>
      <c r="N17" s="303">
        <f>'Form B'!N17</f>
        <v>109600</v>
      </c>
      <c r="P17" s="34" t="s">
        <v>131</v>
      </c>
      <c r="Q17" s="34"/>
      <c r="R17" s="333">
        <f t="shared" ref="R17:AC17" si="11">IFERROR(C17/C43-1,"")</f>
        <v>-3.105275505396099E-2</v>
      </c>
      <c r="S17" s="330">
        <f t="shared" si="11"/>
        <v>0.36602738096875242</v>
      </c>
      <c r="T17" s="331">
        <f t="shared" si="11"/>
        <v>6.0226701524521031E-2</v>
      </c>
      <c r="U17" s="333">
        <f t="shared" si="11"/>
        <v>2.562624719088205</v>
      </c>
      <c r="V17" s="330">
        <f t="shared" si="11"/>
        <v>0.35097324537694896</v>
      </c>
      <c r="W17" s="331">
        <f t="shared" si="11"/>
        <v>0.39188762639412711</v>
      </c>
      <c r="X17" s="333">
        <f t="shared" si="11"/>
        <v>-4.5463229341832223E-2</v>
      </c>
      <c r="Y17" s="332">
        <f t="shared" si="11"/>
        <v>-0.92662642879284973</v>
      </c>
      <c r="Z17" s="331">
        <f t="shared" si="11"/>
        <v>-4.6134698371675609E-2</v>
      </c>
      <c r="AA17" s="333" t="str">
        <f t="shared" si="11"/>
        <v/>
      </c>
      <c r="AB17" s="330">
        <f t="shared" si="11"/>
        <v>1.5419178918509711</v>
      </c>
      <c r="AC17" s="331">
        <f t="shared" si="11"/>
        <v>1.5419178918509711</v>
      </c>
    </row>
    <row r="18" spans="1:29" ht="13.5" thickBot="1">
      <c r="A18" s="30" t="s">
        <v>120</v>
      </c>
      <c r="B18" s="34"/>
      <c r="C18" s="306">
        <f>'Form B'!C18</f>
        <v>1318573808.3408937</v>
      </c>
      <c r="D18" s="307">
        <f>'Form B'!D18</f>
        <v>1369225943.7102349</v>
      </c>
      <c r="E18" s="308">
        <f>'Form B'!E18</f>
        <v>2687799752.0511284</v>
      </c>
      <c r="F18" s="306">
        <f>'Form B'!F18</f>
        <v>692521059.13402998</v>
      </c>
      <c r="G18" s="307">
        <f>'Form B'!G18</f>
        <v>1345169064.0537839</v>
      </c>
      <c r="H18" s="308">
        <f>'Form B'!H18</f>
        <v>2037690123.1878138</v>
      </c>
      <c r="I18" s="306">
        <f>'Form B'!I18</f>
        <v>626052749.20686376</v>
      </c>
      <c r="J18" s="309">
        <f>'Form B'!J18</f>
        <v>3179510.1330910507</v>
      </c>
      <c r="K18" s="308">
        <f>'Form B'!K18</f>
        <v>629232259.33995485</v>
      </c>
      <c r="L18" s="306">
        <f>'Form B'!L18</f>
        <v>0</v>
      </c>
      <c r="M18" s="307">
        <f>'Form B'!M18</f>
        <v>20877369.523359995</v>
      </c>
      <c r="N18" s="308">
        <f>'Form B'!N18</f>
        <v>20877369.523359995</v>
      </c>
      <c r="P18" s="30" t="s">
        <v>120</v>
      </c>
      <c r="Q18" s="34"/>
      <c r="R18" s="334">
        <f t="shared" ref="R18:AC18" si="12">IFERROR(C18/C44-1,"")</f>
        <v>3.6763379187120027E-2</v>
      </c>
      <c r="S18" s="335">
        <f t="shared" si="12"/>
        <v>-1.0115498136391565E-3</v>
      </c>
      <c r="T18" s="336">
        <f t="shared" si="12"/>
        <v>1.7169752176168229E-2</v>
      </c>
      <c r="U18" s="334">
        <f t="shared" si="12"/>
        <v>5.7856824607510848E-2</v>
      </c>
      <c r="V18" s="335">
        <f t="shared" si="12"/>
        <v>-2.2860819395085219E-3</v>
      </c>
      <c r="W18" s="336">
        <f t="shared" si="12"/>
        <v>1.7371584802044149E-2</v>
      </c>
      <c r="X18" s="334">
        <f t="shared" si="12"/>
        <v>1.4389190234204818E-2</v>
      </c>
      <c r="Y18" s="337">
        <f t="shared" si="12"/>
        <v>-0.20991304435696356</v>
      </c>
      <c r="Z18" s="336">
        <f t="shared" si="12"/>
        <v>1.2936108662148005E-2</v>
      </c>
      <c r="AA18" s="334" t="str">
        <f t="shared" si="12"/>
        <v/>
      </c>
      <c r="AB18" s="335">
        <f t="shared" si="12"/>
        <v>0.13854684086650471</v>
      </c>
      <c r="AC18" s="336">
        <f t="shared" si="12"/>
        <v>0.13854684086650471</v>
      </c>
    </row>
    <row r="19" spans="1:29" ht="13.5" thickTop="1">
      <c r="A19" s="39" t="s">
        <v>121</v>
      </c>
      <c r="B19" s="34"/>
      <c r="C19" s="295"/>
      <c r="D19" s="296"/>
      <c r="E19" s="297"/>
      <c r="F19" s="295"/>
      <c r="G19" s="296"/>
      <c r="H19" s="297"/>
      <c r="I19" s="295"/>
      <c r="J19" s="310"/>
      <c r="K19" s="297"/>
      <c r="L19" s="295"/>
      <c r="M19" s="296"/>
      <c r="N19" s="297"/>
      <c r="P19" s="39" t="s">
        <v>121</v>
      </c>
      <c r="Q19" s="34"/>
      <c r="R19" s="338" t="str">
        <f t="shared" ref="R19:AC19" si="13">IFERROR(C19/C45-1,"")</f>
        <v/>
      </c>
      <c r="S19" s="339" t="str">
        <f t="shared" si="13"/>
        <v/>
      </c>
      <c r="T19" s="340" t="str">
        <f t="shared" si="13"/>
        <v/>
      </c>
      <c r="U19" s="338" t="str">
        <f t="shared" si="13"/>
        <v/>
      </c>
      <c r="V19" s="339" t="str">
        <f t="shared" si="13"/>
        <v/>
      </c>
      <c r="W19" s="340" t="str">
        <f t="shared" si="13"/>
        <v/>
      </c>
      <c r="X19" s="338" t="str">
        <f t="shared" si="13"/>
        <v/>
      </c>
      <c r="Y19" s="341" t="str">
        <f t="shared" si="13"/>
        <v/>
      </c>
      <c r="Z19" s="340" t="str">
        <f t="shared" si="13"/>
        <v/>
      </c>
      <c r="AA19" s="338" t="str">
        <f t="shared" si="13"/>
        <v/>
      </c>
      <c r="AB19" s="339" t="str">
        <f t="shared" si="13"/>
        <v/>
      </c>
      <c r="AC19" s="340" t="str">
        <f t="shared" si="13"/>
        <v/>
      </c>
    </row>
    <row r="20" spans="1:29">
      <c r="A20" s="34" t="s">
        <v>122</v>
      </c>
      <c r="B20" s="34"/>
      <c r="C20" s="301">
        <f>'Form B'!C20</f>
        <v>1233566438.4968829</v>
      </c>
      <c r="D20" s="302">
        <f>'Form B'!D20</f>
        <v>1116633473.807189</v>
      </c>
      <c r="E20" s="303">
        <f>'Form B'!E20</f>
        <v>2350199912.3040719</v>
      </c>
      <c r="F20" s="301">
        <f>'Form B'!F20</f>
        <v>608873889.5283159</v>
      </c>
      <c r="G20" s="302">
        <f>'Form B'!G20</f>
        <v>1104610839.806119</v>
      </c>
      <c r="H20" s="303">
        <f>'Form B'!H20</f>
        <v>1713484729.334435</v>
      </c>
      <c r="I20" s="301">
        <f>'Form B'!I20</f>
        <v>624692548.96856701</v>
      </c>
      <c r="J20" s="304">
        <f>'Form B'!J20</f>
        <v>22415.833999999999</v>
      </c>
      <c r="K20" s="303">
        <f>'Form B'!K20</f>
        <v>624714964.80256701</v>
      </c>
      <c r="L20" s="301">
        <f>'Form B'!L20</f>
        <v>0</v>
      </c>
      <c r="M20" s="302">
        <f>'Form B'!M20</f>
        <v>12000218.167070001</v>
      </c>
      <c r="N20" s="303">
        <f>'Form B'!N20</f>
        <v>12000218.167070001</v>
      </c>
      <c r="P20" s="34" t="s">
        <v>122</v>
      </c>
      <c r="Q20" s="34"/>
      <c r="R20" s="329">
        <f t="shared" ref="R20:AC20" si="14">IFERROR(C20/C46-1,"")</f>
        <v>4.0533775930878146E-2</v>
      </c>
      <c r="S20" s="330">
        <f t="shared" si="14"/>
        <v>-6.2485525833946287E-3</v>
      </c>
      <c r="T20" s="331">
        <f t="shared" si="14"/>
        <v>1.7769218630198536E-2</v>
      </c>
      <c r="U20" s="329">
        <f t="shared" si="14"/>
        <v>6.6417749906778623E-2</v>
      </c>
      <c r="V20" s="330">
        <f t="shared" si="14"/>
        <v>-7.2040998988160965E-3</v>
      </c>
      <c r="W20" s="331">
        <f t="shared" si="14"/>
        <v>1.7763296547120166E-2</v>
      </c>
      <c r="X20" s="329">
        <f t="shared" si="14"/>
        <v>1.648648147679066E-2</v>
      </c>
      <c r="Y20" s="332">
        <f t="shared" si="14"/>
        <v>-0.94414314168968205</v>
      </c>
      <c r="Z20" s="331">
        <f t="shared" si="14"/>
        <v>1.5859598970012545E-2</v>
      </c>
      <c r="AA20" s="329" t="str">
        <f t="shared" si="14"/>
        <v/>
      </c>
      <c r="AB20" s="330">
        <f t="shared" si="14"/>
        <v>0.12921232400236726</v>
      </c>
      <c r="AC20" s="331">
        <f t="shared" si="14"/>
        <v>0.12921232400236726</v>
      </c>
    </row>
    <row r="21" spans="1:29">
      <c r="A21" s="34" t="s">
        <v>123</v>
      </c>
      <c r="B21" s="34"/>
      <c r="C21" s="301">
        <f>'Form B'!C21</f>
        <v>7628097.1705228109</v>
      </c>
      <c r="D21" s="302">
        <f>'Form B'!D21</f>
        <v>107961345.36308016</v>
      </c>
      <c r="E21" s="303">
        <f>'Form B'!E21</f>
        <v>115589442.53360297</v>
      </c>
      <c r="F21" s="301">
        <f>'Form B'!F21</f>
        <v>6353400.3470355254</v>
      </c>
      <c r="G21" s="302">
        <f>'Form B'!G21</f>
        <v>102019679.30368683</v>
      </c>
      <c r="H21" s="303">
        <f>'Form B'!H21</f>
        <v>108373079.65072235</v>
      </c>
      <c r="I21" s="301">
        <f>'Form B'!I21</f>
        <v>1274696.823487286</v>
      </c>
      <c r="J21" s="304">
        <f>'Form B'!J21</f>
        <v>535787.09367332701</v>
      </c>
      <c r="K21" s="303">
        <f>'Form B'!K21</f>
        <v>1810483.917160613</v>
      </c>
      <c r="L21" s="301">
        <f>'Form B'!L21</f>
        <v>0</v>
      </c>
      <c r="M21" s="302">
        <f>'Form B'!M21</f>
        <v>5405878.9657199997</v>
      </c>
      <c r="N21" s="303">
        <f>'Form B'!N21</f>
        <v>5405878.9657199997</v>
      </c>
      <c r="P21" s="34" t="s">
        <v>123</v>
      </c>
      <c r="Q21" s="34"/>
      <c r="R21" s="329">
        <f t="shared" ref="R21:AC21" si="15">IFERROR(C21/C47-1,"")</f>
        <v>-0.3640321906493349</v>
      </c>
      <c r="S21" s="330">
        <f t="shared" si="15"/>
        <v>6.6685450059488449E-2</v>
      </c>
      <c r="T21" s="331">
        <f t="shared" si="15"/>
        <v>2.1049975366198126E-2</v>
      </c>
      <c r="U21" s="329">
        <f t="shared" si="15"/>
        <v>-0.32287716346545681</v>
      </c>
      <c r="V21" s="330">
        <f t="shared" si="15"/>
        <v>7.4657316910996085E-2</v>
      </c>
      <c r="W21" s="331">
        <f t="shared" si="15"/>
        <v>3.8899922589127112E-2</v>
      </c>
      <c r="X21" s="329">
        <f t="shared" si="15"/>
        <v>-0.51189736584370227</v>
      </c>
      <c r="Y21" s="332">
        <f t="shared" si="15"/>
        <v>-0.5532449567174017</v>
      </c>
      <c r="Z21" s="331">
        <f t="shared" si="15"/>
        <v>-0.52490967897874496</v>
      </c>
      <c r="AA21" s="329" t="str">
        <f t="shared" si="15"/>
        <v/>
      </c>
      <c r="AB21" s="330">
        <f t="shared" si="15"/>
        <v>6.4064855547742772E-2</v>
      </c>
      <c r="AC21" s="331">
        <f t="shared" si="15"/>
        <v>6.4064855547742772E-2</v>
      </c>
    </row>
    <row r="22" spans="1:29">
      <c r="A22" s="34" t="s">
        <v>125</v>
      </c>
      <c r="B22" s="34"/>
      <c r="C22" s="301">
        <f>'Form B'!C22</f>
        <v>77379272.673488945</v>
      </c>
      <c r="D22" s="302">
        <f>'Form B'!D22</f>
        <v>144631124.53996626</v>
      </c>
      <c r="E22" s="303">
        <f>'Form B'!E22</f>
        <v>222010397.21345517</v>
      </c>
      <c r="F22" s="301">
        <f>'Form B'!F22</f>
        <v>77293769.258679137</v>
      </c>
      <c r="G22" s="302">
        <f>'Form B'!G22</f>
        <v>138538544.94397852</v>
      </c>
      <c r="H22" s="303">
        <f>'Form B'!H22</f>
        <v>215832314.20265764</v>
      </c>
      <c r="I22" s="301">
        <f>'Form B'!I22</f>
        <v>85503.414809805836</v>
      </c>
      <c r="J22" s="304">
        <f>'Form B'!J22</f>
        <v>2621307.2054177201</v>
      </c>
      <c r="K22" s="303">
        <f>'Form B'!K22</f>
        <v>2706810.6202275259</v>
      </c>
      <c r="L22" s="301">
        <f>'Form B'!L22</f>
        <v>0</v>
      </c>
      <c r="M22" s="302">
        <f>'Form B'!M22</f>
        <v>3471272.3905700012</v>
      </c>
      <c r="N22" s="303">
        <f>'Form B'!N22</f>
        <v>3471272.3905700012</v>
      </c>
      <c r="P22" s="34" t="s">
        <v>125</v>
      </c>
      <c r="Q22" s="34"/>
      <c r="R22" s="329">
        <f t="shared" ref="R22:AC22" si="16">IFERROR(C22/C48-1,"")</f>
        <v>4.1304844252978201E-2</v>
      </c>
      <c r="S22" s="330">
        <f t="shared" si="16"/>
        <v>-7.6475225482217635E-3</v>
      </c>
      <c r="T22" s="331">
        <f t="shared" si="16"/>
        <v>8.8830525034060415E-3</v>
      </c>
      <c r="U22" s="329">
        <f t="shared" si="16"/>
        <v>4.0154219082012776E-2</v>
      </c>
      <c r="V22" s="330">
        <f t="shared" si="16"/>
        <v>-1.5310902153651496E-2</v>
      </c>
      <c r="W22" s="331">
        <f t="shared" si="16"/>
        <v>3.8591382117858508E-3</v>
      </c>
      <c r="X22" s="329">
        <f t="shared" si="16"/>
        <v>159344.23426728658</v>
      </c>
      <c r="Y22" s="332">
        <f t="shared" si="16"/>
        <v>8.1549585805225755E-2</v>
      </c>
      <c r="Z22" s="331">
        <f t="shared" si="16"/>
        <v>0.11682798985072962</v>
      </c>
      <c r="AA22" s="329" t="str">
        <f t="shared" si="16"/>
        <v/>
      </c>
      <c r="AB22" s="330">
        <f t="shared" si="16"/>
        <v>0.32018533928919068</v>
      </c>
      <c r="AC22" s="331">
        <f t="shared" si="16"/>
        <v>0.32018533928919068</v>
      </c>
    </row>
    <row r="23" spans="1:29">
      <c r="A23" s="34" t="s">
        <v>124</v>
      </c>
      <c r="B23" s="34"/>
      <c r="C23" s="301">
        <f>'Form B'!C23</f>
        <v>311186.09111701068</v>
      </c>
      <c r="D23" s="302">
        <f>'Form B'!D23</f>
        <v>41882224.449974388</v>
      </c>
      <c r="E23" s="303">
        <f>'Form B'!E23</f>
        <v>42193410.541091397</v>
      </c>
      <c r="F23" s="301">
        <f>'Form B'!F23</f>
        <v>311186.09111701068</v>
      </c>
      <c r="G23" s="302">
        <f>'Form B'!G23</f>
        <v>39487766.203818701</v>
      </c>
      <c r="H23" s="303">
        <f>'Form B'!H23</f>
        <v>39798952.294935711</v>
      </c>
      <c r="I23" s="301">
        <f>'Form B'!I23</f>
        <v>0</v>
      </c>
      <c r="J23" s="304">
        <f>'Form B'!J23</f>
        <v>1647675.7764818852</v>
      </c>
      <c r="K23" s="303">
        <f>'Form B'!K23</f>
        <v>1647675.7764818852</v>
      </c>
      <c r="L23" s="301">
        <f>'Form B'!L23</f>
        <v>0</v>
      </c>
      <c r="M23" s="302">
        <f>'Form B'!M23</f>
        <v>746782.46967380296</v>
      </c>
      <c r="N23" s="303">
        <f>'Form B'!N23</f>
        <v>746782.46967380296</v>
      </c>
      <c r="P23" s="34" t="s">
        <v>124</v>
      </c>
      <c r="Q23" s="34"/>
      <c r="R23" s="329">
        <f t="shared" ref="R23:AC23" si="17">IFERROR(C23/C49-1,"")</f>
        <v>-0.13099014727074176</v>
      </c>
      <c r="S23" s="330">
        <f t="shared" si="17"/>
        <v>7.5379020819892784E-2</v>
      </c>
      <c r="T23" s="331">
        <f t="shared" si="17"/>
        <v>7.3498850283473915E-2</v>
      </c>
      <c r="U23" s="329">
        <f t="shared" si="17"/>
        <v>-0.13099014727074176</v>
      </c>
      <c r="V23" s="330">
        <f t="shared" si="17"/>
        <v>7.9371617759177004E-2</v>
      </c>
      <c r="W23" s="331">
        <f t="shared" si="17"/>
        <v>7.7332508913617204E-2</v>
      </c>
      <c r="X23" s="329" t="str">
        <f t="shared" si="17"/>
        <v/>
      </c>
      <c r="Y23" s="332">
        <f t="shared" si="17"/>
        <v>2.6796653344340005E-2</v>
      </c>
      <c r="Z23" s="331">
        <f t="shared" si="17"/>
        <v>2.6796653344340005E-2</v>
      </c>
      <c r="AA23" s="329" t="str">
        <f t="shared" si="17"/>
        <v/>
      </c>
      <c r="AB23" s="330">
        <f t="shared" si="17"/>
        <v>-1.4498435940701104E-2</v>
      </c>
      <c r="AC23" s="331">
        <f t="shared" si="17"/>
        <v>-1.4498435940701104E-2</v>
      </c>
    </row>
    <row r="24" spans="1:29" ht="13.5" thickBot="1">
      <c r="A24" s="30" t="s">
        <v>231</v>
      </c>
      <c r="B24" s="30"/>
      <c r="C24" s="311">
        <f>'Form B'!C24</f>
        <v>77068086.582371935</v>
      </c>
      <c r="D24" s="312">
        <f>'Form B'!D24</f>
        <v>102748900.08999185</v>
      </c>
      <c r="E24" s="313">
        <f>'Form B'!E24</f>
        <v>179816986.67236379</v>
      </c>
      <c r="F24" s="311">
        <f>'Form B'!F24</f>
        <v>76982583.167562127</v>
      </c>
      <c r="G24" s="312">
        <f>'Form B'!G24</f>
        <v>99050778.74015981</v>
      </c>
      <c r="H24" s="313">
        <f>'Form B'!H24</f>
        <v>176033361.90772194</v>
      </c>
      <c r="I24" s="311">
        <f>'Form B'!I24</f>
        <v>85503.414809805836</v>
      </c>
      <c r="J24" s="314">
        <f>'Form B'!J24</f>
        <v>973631.42893583491</v>
      </c>
      <c r="K24" s="313">
        <f>'Form B'!K24</f>
        <v>1059134.8437456407</v>
      </c>
      <c r="L24" s="311">
        <f>'Form B'!L24</f>
        <v>0</v>
      </c>
      <c r="M24" s="312">
        <f>'Form B'!M24</f>
        <v>2724489.9208961981</v>
      </c>
      <c r="N24" s="313">
        <f>'Form B'!N24</f>
        <v>2724489.9208961981</v>
      </c>
      <c r="P24" s="30" t="s">
        <v>231</v>
      </c>
      <c r="Q24" s="30"/>
      <c r="R24" s="342">
        <f t="shared" ref="R24:AC24" si="18">IFERROR(C24/C50-1,"")</f>
        <v>4.213913852116935E-2</v>
      </c>
      <c r="S24" s="343">
        <f t="shared" si="18"/>
        <v>-3.7924810484796234E-2</v>
      </c>
      <c r="T24" s="344">
        <f t="shared" si="18"/>
        <v>-5.1677426288967432E-3</v>
      </c>
      <c r="U24" s="342">
        <f t="shared" si="18"/>
        <v>4.0982941749193147E-2</v>
      </c>
      <c r="V24" s="343">
        <f t="shared" si="18"/>
        <v>-4.8582571321935886E-2</v>
      </c>
      <c r="W24" s="344">
        <f t="shared" si="18"/>
        <v>-1.1384349214113465E-2</v>
      </c>
      <c r="X24" s="342">
        <f t="shared" si="18"/>
        <v>159344.23426728658</v>
      </c>
      <c r="Y24" s="345">
        <f t="shared" si="18"/>
        <v>0.18882984423411964</v>
      </c>
      <c r="Z24" s="344">
        <f t="shared" si="18"/>
        <v>0.29323093823650437</v>
      </c>
      <c r="AA24" s="342" t="str">
        <f t="shared" si="18"/>
        <v/>
      </c>
      <c r="AB24" s="343">
        <f t="shared" si="18"/>
        <v>0.45569031505025714</v>
      </c>
      <c r="AC24" s="344">
        <f t="shared" si="18"/>
        <v>0.45569031505025714</v>
      </c>
    </row>
    <row r="25" spans="1:29">
      <c r="A25" s="31"/>
      <c r="B25" s="31"/>
      <c r="C25" s="315"/>
      <c r="D25" s="316"/>
      <c r="E25" s="317"/>
      <c r="F25" s="316"/>
      <c r="G25" s="316"/>
      <c r="H25" s="316"/>
      <c r="I25" s="316"/>
      <c r="J25" s="316"/>
      <c r="K25" s="316"/>
      <c r="L25" s="316"/>
      <c r="M25" s="316"/>
      <c r="N25" s="316"/>
    </row>
    <row r="26" spans="1:29" ht="13.5" thickBot="1">
      <c r="A26" s="31"/>
      <c r="B26" s="31"/>
      <c r="C26" s="318"/>
      <c r="D26" s="318"/>
      <c r="E26" s="318"/>
      <c r="F26" s="318"/>
      <c r="G26" s="318"/>
      <c r="H26" s="318"/>
      <c r="I26" s="318"/>
      <c r="J26" s="318"/>
      <c r="K26" s="318"/>
      <c r="L26" s="318"/>
      <c r="M26" s="318"/>
      <c r="N26" s="318"/>
    </row>
    <row r="27" spans="1:29">
      <c r="A27" s="36" t="s">
        <v>88</v>
      </c>
      <c r="B27" s="64"/>
      <c r="C27" s="449" t="s">
        <v>236</v>
      </c>
      <c r="D27" s="450"/>
      <c r="E27" s="451"/>
      <c r="F27" s="449" t="s">
        <v>238</v>
      </c>
      <c r="G27" s="450"/>
      <c r="H27" s="451"/>
      <c r="I27" s="449" t="s">
        <v>239</v>
      </c>
      <c r="J27" s="450"/>
      <c r="K27" s="451"/>
      <c r="L27" s="449" t="s">
        <v>113</v>
      </c>
      <c r="M27" s="450"/>
      <c r="N27" s="451"/>
    </row>
    <row r="28" spans="1:29">
      <c r="A28" s="37" t="s">
        <v>296</v>
      </c>
      <c r="B28" s="30"/>
      <c r="C28" s="452" t="s">
        <v>3</v>
      </c>
      <c r="D28" s="453"/>
      <c r="E28" s="454"/>
      <c r="F28" s="452" t="s">
        <v>3</v>
      </c>
      <c r="G28" s="453"/>
      <c r="H28" s="454"/>
      <c r="I28" s="452" t="s">
        <v>3</v>
      </c>
      <c r="J28" s="453"/>
      <c r="K28" s="454"/>
      <c r="L28" s="452" t="s">
        <v>3</v>
      </c>
      <c r="M28" s="453"/>
      <c r="N28" s="454"/>
    </row>
    <row r="29" spans="1:29">
      <c r="A29" s="30"/>
      <c r="B29" s="30"/>
      <c r="C29" s="319" t="s">
        <v>126</v>
      </c>
      <c r="D29" s="293" t="s">
        <v>232</v>
      </c>
      <c r="E29" s="320" t="s">
        <v>127</v>
      </c>
      <c r="F29" s="292" t="s">
        <v>126</v>
      </c>
      <c r="G29" s="293" t="s">
        <v>232</v>
      </c>
      <c r="H29" s="320" t="s">
        <v>127</v>
      </c>
      <c r="I29" s="292" t="s">
        <v>126</v>
      </c>
      <c r="J29" s="293" t="s">
        <v>232</v>
      </c>
      <c r="K29" s="320" t="s">
        <v>127</v>
      </c>
      <c r="L29" s="292" t="s">
        <v>126</v>
      </c>
      <c r="M29" s="293" t="s">
        <v>232</v>
      </c>
      <c r="N29" s="294" t="s">
        <v>127</v>
      </c>
    </row>
    <row r="30" spans="1:29">
      <c r="A30" s="31"/>
      <c r="B30" s="31"/>
      <c r="C30" s="321"/>
      <c r="D30" s="296"/>
      <c r="E30" s="322"/>
      <c r="F30" s="295"/>
      <c r="G30" s="296"/>
      <c r="H30" s="322"/>
      <c r="I30" s="295"/>
      <c r="J30" s="296"/>
      <c r="K30" s="322"/>
      <c r="L30" s="295"/>
      <c r="M30" s="296"/>
      <c r="N30" s="322"/>
    </row>
    <row r="31" spans="1:29">
      <c r="A31" s="38" t="s">
        <v>114</v>
      </c>
      <c r="B31" s="34"/>
      <c r="C31" s="298"/>
      <c r="D31" s="299"/>
      <c r="E31" s="323"/>
      <c r="F31" s="298"/>
      <c r="G31" s="299"/>
      <c r="H31" s="323"/>
      <c r="I31" s="298"/>
      <c r="J31" s="299"/>
      <c r="K31" s="323"/>
      <c r="L31" s="298"/>
      <c r="M31" s="299"/>
      <c r="N31" s="323"/>
    </row>
    <row r="32" spans="1:29">
      <c r="A32" s="34" t="s">
        <v>225</v>
      </c>
      <c r="B32" s="34"/>
      <c r="C32" s="301">
        <f>'Previous Form B'!C32</f>
        <v>99175220.496323586</v>
      </c>
      <c r="D32" s="302">
        <f>'Previous Form B'!D32</f>
        <v>126759758.79632756</v>
      </c>
      <c r="E32" s="324">
        <f>'Previous Form B'!E32</f>
        <v>225934979.29265118</v>
      </c>
      <c r="F32" s="301">
        <f>'Previous Form B'!F32</f>
        <v>41727253.582783595</v>
      </c>
      <c r="G32" s="302">
        <f>'Previous Form B'!G32</f>
        <v>122471168.19505756</v>
      </c>
      <c r="H32" s="303">
        <f>'Previous Form B'!H32</f>
        <v>164198421.77784118</v>
      </c>
      <c r="I32" s="301">
        <f>'Previous Form B'!I32</f>
        <v>57447966.913539998</v>
      </c>
      <c r="J32" s="302">
        <f>'Previous Form B'!J32</f>
        <v>1456042.2036300011</v>
      </c>
      <c r="K32" s="324">
        <f>'Previous Form B'!K32</f>
        <v>58904009.117170006</v>
      </c>
      <c r="L32" s="325">
        <f>'Previous Form B'!L32</f>
        <v>0</v>
      </c>
      <c r="M32" s="302">
        <f>'Previous Form B'!M32</f>
        <v>2832548.3976399992</v>
      </c>
      <c r="N32" s="324">
        <f>'Previous Form B'!N32</f>
        <v>2832548.3976399992</v>
      </c>
    </row>
    <row r="33" spans="1:14">
      <c r="A33" s="34" t="s">
        <v>226</v>
      </c>
      <c r="B33" s="34"/>
      <c r="C33" s="301">
        <f>'Previous Form B'!C33</f>
        <v>72760778.107070729</v>
      </c>
      <c r="D33" s="302">
        <f>'Previous Form B'!D33</f>
        <v>123271259.14142719</v>
      </c>
      <c r="E33" s="324">
        <f>'Previous Form B'!E33</f>
        <v>196032037.24849793</v>
      </c>
      <c r="F33" s="301">
        <f>'Previous Form B'!F33</f>
        <v>7654160.8761007302</v>
      </c>
      <c r="G33" s="302">
        <f>'Previous Form B'!G33</f>
        <v>111094431.18680719</v>
      </c>
      <c r="H33" s="303">
        <f>'Previous Form B'!H33</f>
        <v>118748592.06290793</v>
      </c>
      <c r="I33" s="301">
        <f>'Previous Form B'!I33</f>
        <v>65106617.230970003</v>
      </c>
      <c r="J33" s="302">
        <f>'Previous Form B'!J33</f>
        <v>708624</v>
      </c>
      <c r="K33" s="324">
        <f>'Previous Form B'!K33</f>
        <v>65815241.230970003</v>
      </c>
      <c r="L33" s="325">
        <f>'Previous Form B'!L33</f>
        <v>0</v>
      </c>
      <c r="M33" s="302">
        <f>'Previous Form B'!M33</f>
        <v>11468203.95462</v>
      </c>
      <c r="N33" s="324">
        <f>'Previous Form B'!N33</f>
        <v>11468203.95462</v>
      </c>
    </row>
    <row r="34" spans="1:14">
      <c r="A34" s="34" t="s">
        <v>116</v>
      </c>
      <c r="B34" s="34"/>
      <c r="C34" s="301">
        <f>'Previous Form B'!C34</f>
        <v>75312950.176659539</v>
      </c>
      <c r="D34" s="302">
        <f>'Previous Form B'!D34</f>
        <v>205498920.73621574</v>
      </c>
      <c r="E34" s="324">
        <f>'Previous Form B'!E34</f>
        <v>280811870.91287518</v>
      </c>
      <c r="F34" s="301">
        <f>'Previous Form B'!F34</f>
        <v>47809832.277088515</v>
      </c>
      <c r="G34" s="302">
        <f>'Previous Form B'!G34</f>
        <v>204936821.08755574</v>
      </c>
      <c r="H34" s="303">
        <f>'Previous Form B'!H34</f>
        <v>252746653.36464417</v>
      </c>
      <c r="I34" s="301">
        <f>'Previous Form B'!I34</f>
        <v>27503117.899571024</v>
      </c>
      <c r="J34" s="304">
        <f>'Previous Form B'!J34</f>
        <v>68924.648660000006</v>
      </c>
      <c r="K34" s="303">
        <f>'Previous Form B'!K34</f>
        <v>27572042.548231024</v>
      </c>
      <c r="L34" s="325">
        <f>'Previous Form B'!L34</f>
        <v>0</v>
      </c>
      <c r="M34" s="302">
        <f>'Previous Form B'!M34</f>
        <v>493175</v>
      </c>
      <c r="N34" s="324">
        <f>'Previous Form B'!N34</f>
        <v>493175</v>
      </c>
    </row>
    <row r="35" spans="1:14">
      <c r="A35" s="34" t="s">
        <v>117</v>
      </c>
      <c r="B35" s="34"/>
      <c r="C35" s="301">
        <f>'Previous Form B'!C35</f>
        <v>40254402.278474592</v>
      </c>
      <c r="D35" s="302">
        <f>'Previous Form B'!D35</f>
        <v>118501512.88639823</v>
      </c>
      <c r="E35" s="324">
        <f>'Previous Form B'!E35</f>
        <v>158755915.16487285</v>
      </c>
      <c r="F35" s="301">
        <f>'Previous Form B'!F35</f>
        <v>13676292.119882975</v>
      </c>
      <c r="G35" s="302">
        <f>'Previous Form B'!G35</f>
        <v>114645923.34061824</v>
      </c>
      <c r="H35" s="303">
        <f>'Previous Form B'!H35</f>
        <v>128322215.46050124</v>
      </c>
      <c r="I35" s="301">
        <f>'Previous Form B'!I35</f>
        <v>26578110.158591617</v>
      </c>
      <c r="J35" s="304">
        <f>'Previous Form B'!J35</f>
        <v>394682.98650999996</v>
      </c>
      <c r="K35" s="303">
        <f>'Previous Form B'!K35</f>
        <v>26972793.145101618</v>
      </c>
      <c r="L35" s="325">
        <f>'Previous Form B'!L35</f>
        <v>0</v>
      </c>
      <c r="M35" s="302">
        <f>'Previous Form B'!M35</f>
        <v>3460906.5592700001</v>
      </c>
      <c r="N35" s="324">
        <f>'Previous Form B'!N35</f>
        <v>3460906.5592700001</v>
      </c>
    </row>
    <row r="36" spans="1:14">
      <c r="A36" s="34" t="s">
        <v>115</v>
      </c>
      <c r="B36" s="34"/>
      <c r="C36" s="301">
        <f>'Previous Form B'!C36</f>
        <v>29249.700619777279</v>
      </c>
      <c r="D36" s="302">
        <f>'Previous Form B'!D36</f>
        <v>2883558.378220723</v>
      </c>
      <c r="E36" s="324">
        <f>'Previous Form B'!E36</f>
        <v>2912808.0788404997</v>
      </c>
      <c r="F36" s="301">
        <f>'Previous Form B'!F36</f>
        <v>5341.3643797772793</v>
      </c>
      <c r="G36" s="302">
        <f>'Previous Form B'!G36</f>
        <v>2883558.378220723</v>
      </c>
      <c r="H36" s="303">
        <f>'Previous Form B'!H36</f>
        <v>2888899.7426004997</v>
      </c>
      <c r="I36" s="301">
        <f>'Previous Form B'!I36</f>
        <v>23908.336240000001</v>
      </c>
      <c r="J36" s="304">
        <f>'Previous Form B'!J36</f>
        <v>0</v>
      </c>
      <c r="K36" s="303">
        <f>'Previous Form B'!K36</f>
        <v>23908.336240000001</v>
      </c>
      <c r="L36" s="325">
        <f>'Previous Form B'!L36</f>
        <v>0</v>
      </c>
      <c r="M36" s="302">
        <f>'Previous Form B'!M36</f>
        <v>0</v>
      </c>
      <c r="N36" s="324">
        <f>'Previous Form B'!N36</f>
        <v>0</v>
      </c>
    </row>
    <row r="37" spans="1:14">
      <c r="A37" s="34" t="s">
        <v>118</v>
      </c>
      <c r="B37" s="34"/>
      <c r="C37" s="301">
        <f>'Previous Form B'!C37</f>
        <v>338157764.55895364</v>
      </c>
      <c r="D37" s="302">
        <f>'Previous Form B'!D37</f>
        <v>262307868.59134525</v>
      </c>
      <c r="E37" s="324">
        <f>'Previous Form B'!E37</f>
        <v>600465633.15029931</v>
      </c>
      <c r="F37" s="301">
        <f>'Previous Form B'!F37</f>
        <v>134161668.0080473</v>
      </c>
      <c r="G37" s="302">
        <f>'Previous Form B'!G37</f>
        <v>262119989.51768526</v>
      </c>
      <c r="H37" s="303">
        <f>'Previous Form B'!H37</f>
        <v>396281657.52573305</v>
      </c>
      <c r="I37" s="301">
        <f>'Previous Form B'!I37</f>
        <v>203996096.55090633</v>
      </c>
      <c r="J37" s="304">
        <f>'Previous Form B'!J37</f>
        <v>187879.07365999999</v>
      </c>
      <c r="K37" s="303">
        <f>'Previous Form B'!K37</f>
        <v>204183975.62456632</v>
      </c>
      <c r="L37" s="325">
        <f>'Previous Form B'!L37</f>
        <v>0</v>
      </c>
      <c r="M37" s="302">
        <f>'Previous Form B'!M37</f>
        <v>0</v>
      </c>
      <c r="N37" s="324">
        <f>'Previous Form B'!N37</f>
        <v>0</v>
      </c>
    </row>
    <row r="38" spans="1:14">
      <c r="A38" s="34" t="s">
        <v>119</v>
      </c>
      <c r="B38" s="34"/>
      <c r="C38" s="301">
        <f>'Previous Form B'!C38</f>
        <v>7125182.8608112279</v>
      </c>
      <c r="D38" s="302">
        <f>'Previous Form B'!D38</f>
        <v>70470306.539091945</v>
      </c>
      <c r="E38" s="324">
        <f>'Previous Form B'!E38</f>
        <v>77595489.399903119</v>
      </c>
      <c r="F38" s="301">
        <f>'Previous Form B'!F38</f>
        <v>6313700.1030723415</v>
      </c>
      <c r="G38" s="302">
        <f>'Previous Form B'!G38</f>
        <v>70460306.539091945</v>
      </c>
      <c r="H38" s="303">
        <f>'Previous Form B'!H38</f>
        <v>76774006.64216423</v>
      </c>
      <c r="I38" s="301">
        <f>'Previous Form B'!I38</f>
        <v>811482.75773888605</v>
      </c>
      <c r="J38" s="304">
        <f>'Previous Form B'!J38</f>
        <v>0</v>
      </c>
      <c r="K38" s="303">
        <f>'Previous Form B'!K38</f>
        <v>811482.75773888605</v>
      </c>
      <c r="L38" s="325">
        <f>'Previous Form B'!L38</f>
        <v>0</v>
      </c>
      <c r="M38" s="302">
        <f>'Previous Form B'!M38</f>
        <v>10000</v>
      </c>
      <c r="N38" s="324">
        <f>'Previous Form B'!N38</f>
        <v>10000</v>
      </c>
    </row>
    <row r="39" spans="1:14">
      <c r="A39" s="34" t="s">
        <v>227</v>
      </c>
      <c r="B39" s="34"/>
      <c r="C39" s="301">
        <f>'Previous Form B'!C39</f>
        <v>626839451.86407292</v>
      </c>
      <c r="D39" s="302">
        <f>'Previous Form B'!D39</f>
        <v>406559920.12316936</v>
      </c>
      <c r="E39" s="303">
        <f>'Previous Form B'!E39</f>
        <v>1033399371.9872422</v>
      </c>
      <c r="F39" s="301">
        <f>'Previous Form B'!F39</f>
        <v>401725040.0652259</v>
      </c>
      <c r="G39" s="302">
        <f>'Previous Form B'!G39</f>
        <v>405366018.88594937</v>
      </c>
      <c r="H39" s="303">
        <f>'Previous Form B'!H39</f>
        <v>807091058.95117521</v>
      </c>
      <c r="I39" s="301">
        <f>'Previous Form B'!I39</f>
        <v>225114411.79884705</v>
      </c>
      <c r="J39" s="304">
        <f>'Previous Form B'!J39</f>
        <v>1193600.23722</v>
      </c>
      <c r="K39" s="303">
        <f>'Previous Form B'!K39</f>
        <v>226308012.03606704</v>
      </c>
      <c r="L39" s="325">
        <f>'Previous Form B'!L39</f>
        <v>0</v>
      </c>
      <c r="M39" s="302">
        <f>'Previous Form B'!M39</f>
        <v>301</v>
      </c>
      <c r="N39" s="324">
        <f>'Previous Form B'!N39</f>
        <v>301</v>
      </c>
    </row>
    <row r="40" spans="1:14">
      <c r="A40" s="34" t="s">
        <v>228</v>
      </c>
      <c r="B40" s="34"/>
      <c r="C40" s="301">
        <f>'Previous Form B'!C40</f>
        <v>1527985.5440495301</v>
      </c>
      <c r="D40" s="302">
        <f>'Previous Form B'!D40</f>
        <v>49617738.187783159</v>
      </c>
      <c r="E40" s="303">
        <f>'Previous Form B'!E40</f>
        <v>51145723.731832691</v>
      </c>
      <c r="F40" s="301">
        <f>'Previous Form B'!F40</f>
        <v>1520128.5440495301</v>
      </c>
      <c r="G40" s="302">
        <f>'Previous Form B'!G40</f>
        <v>49612691.187783159</v>
      </c>
      <c r="H40" s="303">
        <f>'Previous Form B'!H40</f>
        <v>51132819.731832691</v>
      </c>
      <c r="I40" s="301">
        <f>'Previous Form B'!I40</f>
        <v>7857</v>
      </c>
      <c r="J40" s="304">
        <f>'Previous Form B'!J40</f>
        <v>5047</v>
      </c>
      <c r="K40" s="303">
        <f>'Previous Form B'!K40</f>
        <v>12904</v>
      </c>
      <c r="L40" s="325">
        <f>'Previous Form B'!L40</f>
        <v>0</v>
      </c>
      <c r="M40" s="302">
        <f>'Previous Form B'!M40</f>
        <v>0</v>
      </c>
      <c r="N40" s="324">
        <f>'Previous Form B'!N40</f>
        <v>0</v>
      </c>
    </row>
    <row r="41" spans="1:14">
      <c r="A41" s="34" t="s">
        <v>229</v>
      </c>
      <c r="B41" s="34"/>
      <c r="C41" s="301">
        <f>'Previous Form B'!C41</f>
        <v>1234021</v>
      </c>
      <c r="D41" s="302">
        <f>'Previous Form B'!D41</f>
        <v>22.690339999999999</v>
      </c>
      <c r="E41" s="303">
        <f>'Previous Form B'!E41</f>
        <v>1234043.69034</v>
      </c>
      <c r="F41" s="301">
        <f>'Previous Form B'!F41</f>
        <v>0</v>
      </c>
      <c r="G41" s="302">
        <f>'Previous Form B'!G41</f>
        <v>0</v>
      </c>
      <c r="H41" s="303">
        <f>'Previous Form B'!H41</f>
        <v>0</v>
      </c>
      <c r="I41" s="301">
        <f>'Previous Form B'!I41</f>
        <v>1234021</v>
      </c>
      <c r="J41" s="304">
        <f>'Previous Form B'!J41</f>
        <v>0</v>
      </c>
      <c r="K41" s="303">
        <f>'Previous Form B'!K41</f>
        <v>1234021</v>
      </c>
      <c r="L41" s="325">
        <f>'Previous Form B'!L41</f>
        <v>0</v>
      </c>
      <c r="M41" s="302">
        <f>'Previous Form B'!M41</f>
        <v>22.690339999999999</v>
      </c>
      <c r="N41" s="324">
        <f>'Previous Form B'!N41</f>
        <v>22.690339999999999</v>
      </c>
    </row>
    <row r="42" spans="1:14">
      <c r="A42" s="34" t="s">
        <v>230</v>
      </c>
      <c r="B42" s="34"/>
      <c r="C42" s="301">
        <f>'Previous Form B'!C42</f>
        <v>0</v>
      </c>
      <c r="D42" s="302">
        <f>'Previous Form B'!D42</f>
        <v>1935536.1551299999</v>
      </c>
      <c r="E42" s="303">
        <f>'Previous Form B'!E42</f>
        <v>1935536.1551299999</v>
      </c>
      <c r="F42" s="301">
        <f>'Previous Form B'!F42</f>
        <v>0</v>
      </c>
      <c r="G42" s="302">
        <f>'Previous Form B'!G42</f>
        <v>1904630.7599999998</v>
      </c>
      <c r="H42" s="303">
        <f>'Previous Form B'!H42</f>
        <v>1904630.7599999998</v>
      </c>
      <c r="I42" s="301">
        <f>'Previous Form B'!I42</f>
        <v>0</v>
      </c>
      <c r="J42" s="304">
        <f>'Previous Form B'!J42</f>
        <v>2324</v>
      </c>
      <c r="K42" s="303">
        <f>'Previous Form B'!K42</f>
        <v>2324</v>
      </c>
      <c r="L42" s="325">
        <f>'Previous Form B'!L42</f>
        <v>0</v>
      </c>
      <c r="M42" s="302">
        <f>'Previous Form B'!M42</f>
        <v>28581.395130000004</v>
      </c>
      <c r="N42" s="324">
        <f>'Previous Form B'!N42</f>
        <v>28581.395130000004</v>
      </c>
    </row>
    <row r="43" spans="1:14">
      <c r="A43" s="34" t="s">
        <v>131</v>
      </c>
      <c r="B43" s="34"/>
      <c r="C43" s="305">
        <f>'Previous Form B'!C43</f>
        <v>9400492.7682454009</v>
      </c>
      <c r="D43" s="302">
        <f>'Previous Form B'!D43</f>
        <v>2805984.1888345978</v>
      </c>
      <c r="E43" s="303">
        <f>'Previous Form B'!E43</f>
        <v>12206476.957079999</v>
      </c>
      <c r="F43" s="305">
        <f>'Previous Form B'!F43</f>
        <v>51940.564125402503</v>
      </c>
      <c r="G43" s="302">
        <f>'Previous Form B'!G43</f>
        <v>2755737.8691645977</v>
      </c>
      <c r="H43" s="303">
        <f>'Previous Form B'!H43</f>
        <v>2807678.4332900001</v>
      </c>
      <c r="I43" s="305">
        <f>'Previous Form B'!I43</f>
        <v>9348552.204119999</v>
      </c>
      <c r="J43" s="304">
        <f>'Previous Form B'!J43</f>
        <v>7129.27</v>
      </c>
      <c r="K43" s="303">
        <f>'Previous Form B'!K43</f>
        <v>9355681.4741200004</v>
      </c>
      <c r="L43" s="325">
        <f>'Previous Form B'!L43</f>
        <v>0</v>
      </c>
      <c r="M43" s="302">
        <f>'Previous Form B'!M43</f>
        <v>43117.04967</v>
      </c>
      <c r="N43" s="324">
        <f>'Previous Form B'!N43</f>
        <v>43117.04967</v>
      </c>
    </row>
    <row r="44" spans="1:14" ht="13.5" thickBot="1">
      <c r="A44" s="30" t="s">
        <v>120</v>
      </c>
      <c r="B44" s="34"/>
      <c r="C44" s="306">
        <f>'Previous Form B'!C44</f>
        <v>1271817499.3552809</v>
      </c>
      <c r="D44" s="307">
        <f>'Previous Form B'!D44</f>
        <v>1370612386.4142838</v>
      </c>
      <c r="E44" s="308">
        <f>'Previous Form B'!E44</f>
        <v>2642429885.7695646</v>
      </c>
      <c r="F44" s="306">
        <f>'Previous Form B'!F44</f>
        <v>654645357.50475609</v>
      </c>
      <c r="G44" s="307">
        <f>'Previous Form B'!G44</f>
        <v>1348251276.9479339</v>
      </c>
      <c r="H44" s="308">
        <f>'Previous Form B'!H44</f>
        <v>2002896634.4526901</v>
      </c>
      <c r="I44" s="306">
        <f>'Previous Form B'!I44</f>
        <v>617172141.8505249</v>
      </c>
      <c r="J44" s="309">
        <f>'Previous Form B'!J44</f>
        <v>4024253.4196800012</v>
      </c>
      <c r="K44" s="308">
        <f>'Previous Form B'!K44</f>
        <v>621196395.2702049</v>
      </c>
      <c r="L44" s="326">
        <f>'Previous Form B'!L44</f>
        <v>0</v>
      </c>
      <c r="M44" s="327">
        <f>'Previous Form B'!M44</f>
        <v>18336856.046670001</v>
      </c>
      <c r="N44" s="328">
        <f>'Previous Form B'!N44</f>
        <v>18336856.046670001</v>
      </c>
    </row>
    <row r="45" spans="1:14" ht="13.5" thickTop="1">
      <c r="A45" s="39" t="s">
        <v>121</v>
      </c>
      <c r="B45" s="34"/>
      <c r="C45" s="295"/>
      <c r="D45" s="296"/>
      <c r="E45" s="297"/>
      <c r="F45" s="295"/>
      <c r="G45" s="296"/>
      <c r="H45" s="297"/>
      <c r="I45" s="295"/>
      <c r="J45" s="310"/>
      <c r="K45" s="297"/>
      <c r="L45" s="295"/>
      <c r="M45" s="296"/>
      <c r="N45" s="297"/>
    </row>
    <row r="46" spans="1:14">
      <c r="A46" s="34" t="s">
        <v>122</v>
      </c>
      <c r="B46" s="34"/>
      <c r="C46" s="301">
        <f>'Previous Form B'!C46</f>
        <v>1185513115.5096958</v>
      </c>
      <c r="D46" s="302">
        <f>'Previous Form B'!D46</f>
        <v>1123654689.2183478</v>
      </c>
      <c r="E46" s="303">
        <f>'Previous Form B'!E46</f>
        <v>2309167804.7280436</v>
      </c>
      <c r="F46" s="301">
        <f>'Previous Form B'!F46</f>
        <v>570952508.60325694</v>
      </c>
      <c r="G46" s="302">
        <f>'Previous Form B'!G46</f>
        <v>1112626310.899893</v>
      </c>
      <c r="H46" s="303">
        <f>'Previous Form B'!H46</f>
        <v>1683578819.50315</v>
      </c>
      <c r="I46" s="301">
        <f>'Previous Form B'!I46</f>
        <v>614560606.90643883</v>
      </c>
      <c r="J46" s="304">
        <f>'Previous Form B'!J46</f>
        <v>401308.535389992</v>
      </c>
      <c r="K46" s="303">
        <f>'Previous Form B'!K46</f>
        <v>614961915.44182885</v>
      </c>
      <c r="L46" s="325">
        <f>'Previous Form B'!L46</f>
        <v>0</v>
      </c>
      <c r="M46" s="302">
        <f>'Previous Form B'!M46</f>
        <v>10627069.783064859</v>
      </c>
      <c r="N46" s="324">
        <f>'Previous Form B'!N46</f>
        <v>10627069.783064859</v>
      </c>
    </row>
    <row r="47" spans="1:14">
      <c r="A47" s="34" t="s">
        <v>123</v>
      </c>
      <c r="B47" s="34"/>
      <c r="C47" s="301">
        <f>'Previous Form B'!C47</f>
        <v>11994470.566538956</v>
      </c>
      <c r="D47" s="302">
        <f>'Previous Form B'!D47</f>
        <v>101211978.99255045</v>
      </c>
      <c r="E47" s="303">
        <f>'Previous Form B'!E47</f>
        <v>113206449.55908939</v>
      </c>
      <c r="F47" s="301">
        <f>'Previous Form B'!F47</f>
        <v>9382936.1590456553</v>
      </c>
      <c r="G47" s="302">
        <f>'Previous Form B'!G47</f>
        <v>94932289.296585307</v>
      </c>
      <c r="H47" s="303">
        <f>'Previous Form B'!H47</f>
        <v>104315225.45563096</v>
      </c>
      <c r="I47" s="301">
        <f>'Previous Form B'!I47</f>
        <v>2611534.4074932998</v>
      </c>
      <c r="J47" s="304">
        <f>'Previous Form B'!J47</f>
        <v>1199286.05559</v>
      </c>
      <c r="K47" s="303">
        <f>'Previous Form B'!K47</f>
        <v>3810820.4630833003</v>
      </c>
      <c r="L47" s="325">
        <f>'Previous Form B'!L47</f>
        <v>0</v>
      </c>
      <c r="M47" s="302">
        <f>'Previous Form B'!M47</f>
        <v>5080403.6403751401</v>
      </c>
      <c r="N47" s="324">
        <f>'Previous Form B'!N47</f>
        <v>5080403.6403751401</v>
      </c>
    </row>
    <row r="48" spans="1:14">
      <c r="A48" s="34" t="s">
        <v>125</v>
      </c>
      <c r="B48" s="34"/>
      <c r="C48" s="301">
        <f>'Previous Form B'!C48</f>
        <v>74309913.279045641</v>
      </c>
      <c r="D48" s="302">
        <f>'Previous Form B'!D48</f>
        <v>145745718.20625538</v>
      </c>
      <c r="E48" s="303">
        <f>'Previous Form B'!E48</f>
        <v>220055631.48530105</v>
      </c>
      <c r="F48" s="301">
        <f>'Previous Form B'!F48</f>
        <v>74309912.742453411</v>
      </c>
      <c r="G48" s="302">
        <f>'Previous Form B'!G48</f>
        <v>140692676.75145537</v>
      </c>
      <c r="H48" s="303">
        <f>'Previous Form B'!H48</f>
        <v>215002589.49390879</v>
      </c>
      <c r="I48" s="301">
        <f>'Previous Form B'!I48</f>
        <v>0.53659223134582068</v>
      </c>
      <c r="J48" s="304">
        <f>'Previous Form B'!J48</f>
        <v>2423658.8315700088</v>
      </c>
      <c r="K48" s="303">
        <f>'Previous Form B'!K48</f>
        <v>2423659.3681622418</v>
      </c>
      <c r="L48" s="325">
        <f>'Previous Form B'!L48</f>
        <v>0</v>
      </c>
      <c r="M48" s="302">
        <f>'Previous Form B'!M48</f>
        <v>2629382.623230001</v>
      </c>
      <c r="N48" s="324">
        <f>'Previous Form B'!N48</f>
        <v>2629382.623230001</v>
      </c>
    </row>
    <row r="49" spans="1:14">
      <c r="A49" s="34" t="s">
        <v>124</v>
      </c>
      <c r="B49" s="34"/>
      <c r="C49" s="301">
        <f>'Previous Form B'!C49</f>
        <v>358092.70762544661</v>
      </c>
      <c r="D49" s="302">
        <f>'Previous Form B'!D49</f>
        <v>38946477.138862588</v>
      </c>
      <c r="E49" s="303">
        <f>'Previous Form B'!E49</f>
        <v>39304569.846488029</v>
      </c>
      <c r="F49" s="301">
        <f>'Previous Form B'!F49</f>
        <v>358092.70762544661</v>
      </c>
      <c r="G49" s="302">
        <f>'Previous Form B'!G49</f>
        <v>36584032.370424047</v>
      </c>
      <c r="H49" s="303">
        <f>'Previous Form B'!H49</f>
        <v>36942125.078049488</v>
      </c>
      <c r="I49" s="301">
        <f>'Previous Form B'!I49</f>
        <v>0</v>
      </c>
      <c r="J49" s="304">
        <f>'Previous Form B'!J49</f>
        <v>1604675.8344169739</v>
      </c>
      <c r="K49" s="303">
        <f>'Previous Form B'!K49</f>
        <v>1604675.8344169739</v>
      </c>
      <c r="L49" s="301">
        <f>'Previous Form B'!L49</f>
        <v>0</v>
      </c>
      <c r="M49" s="302">
        <f>'Previous Form B'!M49</f>
        <v>757768.93402156804</v>
      </c>
      <c r="N49" s="303">
        <f>'Previous Form B'!N49</f>
        <v>757768.93402156804</v>
      </c>
    </row>
    <row r="50" spans="1:14" ht="13.5" thickBot="1">
      <c r="A50" s="30" t="s">
        <v>231</v>
      </c>
      <c r="B50" s="30"/>
      <c r="C50" s="311">
        <f>'Previous Form B'!C50</f>
        <v>73951820.571420193</v>
      </c>
      <c r="D50" s="312">
        <f>'Previous Form B'!D50</f>
        <v>106799241.0673928</v>
      </c>
      <c r="E50" s="313">
        <f>'Previous Form B'!E50</f>
        <v>180751061.63881302</v>
      </c>
      <c r="F50" s="311">
        <f>'Previous Form B'!F50</f>
        <v>73951820.034827963</v>
      </c>
      <c r="G50" s="312">
        <f>'Previous Form B'!G50</f>
        <v>104108644.38103132</v>
      </c>
      <c r="H50" s="313">
        <f>'Previous Form B'!H50</f>
        <v>178060464.41585931</v>
      </c>
      <c r="I50" s="311">
        <f>'Previous Form B'!I50</f>
        <v>0.53659223134582068</v>
      </c>
      <c r="J50" s="314">
        <f>'Previous Form B'!J50</f>
        <v>818982.9971530349</v>
      </c>
      <c r="K50" s="313">
        <f>'Previous Form B'!K50</f>
        <v>818983.53374526789</v>
      </c>
      <c r="L50" s="311">
        <f>'Previous Form B'!L50</f>
        <v>0</v>
      </c>
      <c r="M50" s="312">
        <f>'Previous Form B'!M50</f>
        <v>1871613.689208433</v>
      </c>
      <c r="N50" s="313">
        <f>'Previous Form B'!N50</f>
        <v>1871613.689208433</v>
      </c>
    </row>
  </sheetData>
  <mergeCells count="24">
    <mergeCell ref="C1:E1"/>
    <mergeCell ref="F1:H1"/>
    <mergeCell ref="I1:K1"/>
    <mergeCell ref="L1:N1"/>
    <mergeCell ref="C2:E2"/>
    <mergeCell ref="F2:H2"/>
    <mergeCell ref="I2:K2"/>
    <mergeCell ref="L2:N2"/>
    <mergeCell ref="C27:E27"/>
    <mergeCell ref="F27:H27"/>
    <mergeCell ref="I27:K27"/>
    <mergeCell ref="L27:N27"/>
    <mergeCell ref="C28:E28"/>
    <mergeCell ref="F28:H28"/>
    <mergeCell ref="I28:K28"/>
    <mergeCell ref="L28:N28"/>
    <mergeCell ref="R1:T1"/>
    <mergeCell ref="U1:W1"/>
    <mergeCell ref="X1:Z1"/>
    <mergeCell ref="AA1:AC1"/>
    <mergeCell ref="R2:T2"/>
    <mergeCell ref="U2:W2"/>
    <mergeCell ref="X2:Z2"/>
    <mergeCell ref="AA2:AC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01"/>
  <sheetViews>
    <sheetView zoomScale="80" zoomScaleNormal="80" workbookViewId="0">
      <selection activeCell="D10" sqref="D10"/>
    </sheetView>
  </sheetViews>
  <sheetFormatPr defaultColWidth="8.85546875" defaultRowHeight="12.75"/>
  <cols>
    <col min="1" max="1" width="8.85546875" style="253"/>
    <col min="2" max="2" width="35.28515625" style="253" customWidth="1"/>
    <col min="3" max="4" width="15.7109375" style="253" customWidth="1"/>
    <col min="5" max="5" width="15.28515625" style="253" customWidth="1"/>
    <col min="6" max="6" width="8.85546875" style="253"/>
    <col min="7" max="7" width="15.42578125" style="253" customWidth="1"/>
    <col min="8" max="8" width="15.7109375" style="253" customWidth="1"/>
    <col min="9" max="9" width="15.5703125" style="253" customWidth="1"/>
    <col min="10" max="10" width="8.85546875" style="253"/>
    <col min="11" max="11" width="15.5703125" style="253" customWidth="1"/>
    <col min="12" max="12" width="15.7109375" style="253" customWidth="1"/>
    <col min="13" max="13" width="15.28515625" style="253" customWidth="1"/>
    <col min="14" max="16384" width="8.85546875" style="253"/>
  </cols>
  <sheetData>
    <row r="1" spans="1:13" ht="13.5" thickBot="1">
      <c r="A1" s="1"/>
      <c r="B1" s="1"/>
      <c r="C1" s="455" t="s">
        <v>301</v>
      </c>
      <c r="D1" s="455"/>
      <c r="E1" s="455"/>
      <c r="F1" s="1"/>
      <c r="G1" s="455" t="s">
        <v>302</v>
      </c>
      <c r="H1" s="455"/>
      <c r="I1" s="455"/>
      <c r="J1" s="1"/>
      <c r="K1" s="455" t="s">
        <v>249</v>
      </c>
      <c r="L1" s="455"/>
      <c r="M1" s="455"/>
    </row>
    <row r="2" spans="1:13">
      <c r="A2" s="29" t="s">
        <v>89</v>
      </c>
      <c r="B2" s="5"/>
      <c r="C2" s="441" t="s">
        <v>240</v>
      </c>
      <c r="D2" s="409"/>
      <c r="E2" s="410"/>
      <c r="F2" s="61"/>
      <c r="G2" s="441" t="s">
        <v>240</v>
      </c>
      <c r="H2" s="409"/>
      <c r="I2" s="410"/>
      <c r="J2" s="61"/>
      <c r="K2" s="441" t="s">
        <v>240</v>
      </c>
      <c r="L2" s="409"/>
      <c r="M2" s="410"/>
    </row>
    <row r="3" spans="1:13">
      <c r="A3" s="64"/>
      <c r="B3" s="8"/>
      <c r="C3" s="119" t="s">
        <v>90</v>
      </c>
      <c r="D3" s="35" t="s">
        <v>91</v>
      </c>
      <c r="E3" s="120" t="s">
        <v>92</v>
      </c>
      <c r="F3" s="61"/>
      <c r="G3" s="119" t="s">
        <v>90</v>
      </c>
      <c r="H3" s="35" t="s">
        <v>91</v>
      </c>
      <c r="I3" s="120" t="s">
        <v>92</v>
      </c>
      <c r="J3" s="61"/>
      <c r="K3" s="119" t="s">
        <v>90</v>
      </c>
      <c r="L3" s="35" t="s">
        <v>91</v>
      </c>
      <c r="M3" s="120" t="s">
        <v>92</v>
      </c>
    </row>
    <row r="4" spans="1:13">
      <c r="A4" s="1"/>
      <c r="B4" s="6"/>
      <c r="C4" s="119" t="s">
        <v>93</v>
      </c>
      <c r="D4" s="35" t="s">
        <v>94</v>
      </c>
      <c r="E4" s="120" t="s">
        <v>95</v>
      </c>
      <c r="F4" s="61"/>
      <c r="G4" s="119" t="s">
        <v>93</v>
      </c>
      <c r="H4" s="35" t="s">
        <v>94</v>
      </c>
      <c r="I4" s="120" t="s">
        <v>95</v>
      </c>
      <c r="J4" s="61"/>
      <c r="K4" s="119" t="s">
        <v>93</v>
      </c>
      <c r="L4" s="35" t="s">
        <v>94</v>
      </c>
      <c r="M4" s="120" t="s">
        <v>95</v>
      </c>
    </row>
    <row r="5" spans="1:13">
      <c r="A5" s="31"/>
      <c r="B5" s="31"/>
      <c r="C5" s="121"/>
      <c r="D5" s="3" t="s">
        <v>3</v>
      </c>
      <c r="E5" s="122" t="s">
        <v>3</v>
      </c>
      <c r="F5" s="61"/>
      <c r="G5" s="121"/>
      <c r="H5" s="3" t="s">
        <v>3</v>
      </c>
      <c r="I5" s="122" t="s">
        <v>3</v>
      </c>
      <c r="J5" s="61"/>
      <c r="K5" s="121"/>
      <c r="L5" s="3" t="s">
        <v>3</v>
      </c>
      <c r="M5" s="122" t="s">
        <v>3</v>
      </c>
    </row>
    <row r="6" spans="1:13">
      <c r="A6" s="31" t="s">
        <v>96</v>
      </c>
      <c r="B6" s="6" t="s">
        <v>97</v>
      </c>
      <c r="C6" s="93"/>
      <c r="D6" s="9"/>
      <c r="E6" s="94"/>
      <c r="F6" s="61"/>
      <c r="G6" s="93"/>
      <c r="H6" s="9"/>
      <c r="I6" s="94"/>
      <c r="J6" s="61"/>
      <c r="K6" s="93"/>
      <c r="L6" s="9"/>
      <c r="M6" s="94"/>
    </row>
    <row r="7" spans="1:13">
      <c r="A7" s="31" t="s">
        <v>5</v>
      </c>
      <c r="B7" s="6" t="s">
        <v>221</v>
      </c>
      <c r="C7" s="93"/>
      <c r="D7" s="9"/>
      <c r="E7" s="94"/>
      <c r="F7" s="61"/>
      <c r="G7" s="93"/>
      <c r="H7" s="9"/>
      <c r="I7" s="94"/>
      <c r="J7" s="61"/>
      <c r="K7" s="93"/>
      <c r="L7" s="9"/>
      <c r="M7" s="94"/>
    </row>
    <row r="8" spans="1:13">
      <c r="A8" s="32" t="s">
        <v>7</v>
      </c>
      <c r="B8" s="6" t="s">
        <v>219</v>
      </c>
      <c r="C8" s="93"/>
      <c r="D8" s="9"/>
      <c r="E8" s="94"/>
      <c r="F8" s="1"/>
      <c r="G8" s="93"/>
      <c r="H8" s="9"/>
      <c r="I8" s="94"/>
      <c r="J8" s="1"/>
      <c r="K8" s="93"/>
      <c r="L8" s="9"/>
      <c r="M8" s="94"/>
    </row>
    <row r="9" spans="1:13">
      <c r="A9" s="32"/>
      <c r="B9" s="6" t="s">
        <v>99</v>
      </c>
      <c r="C9" s="95">
        <f>'Form C'!C8+'Form C'!C108</f>
        <v>548433.94715031865</v>
      </c>
      <c r="D9" s="10">
        <f>'Form C'!D8+'Form C'!D108</f>
        <v>2654860.2126844949</v>
      </c>
      <c r="E9" s="96">
        <f>'Form C'!E8+'Form C'!E108</f>
        <v>2068921.490466659</v>
      </c>
      <c r="F9" s="1"/>
      <c r="G9" s="95">
        <f>'Previous Form C'!C108+'Previous Form C'!C211</f>
        <v>582945.7684389184</v>
      </c>
      <c r="H9" s="10">
        <f>'Previous Form C'!D108+'Previous Form C'!D211</f>
        <v>2711567.9854135811</v>
      </c>
      <c r="I9" s="96">
        <f>'Previous Form C'!E108+'Previous Form C'!E211</f>
        <v>1878563.3632830901</v>
      </c>
      <c r="J9" s="1"/>
      <c r="K9" s="260">
        <f>IFERROR(C9/G9-1,"")</f>
        <v>-5.9202456141022597E-2</v>
      </c>
      <c r="L9" s="261">
        <f t="shared" ref="L9:L72" si="0">IFERROR(D9/H9-1,"")</f>
        <v>-2.0913277127527663E-2</v>
      </c>
      <c r="M9" s="262">
        <f t="shared" ref="M9:M63" si="1">IFERROR(E9/I9-1,"")</f>
        <v>0.10133175750371692</v>
      </c>
    </row>
    <row r="10" spans="1:13">
      <c r="A10" s="32"/>
      <c r="B10" s="6" t="s">
        <v>100</v>
      </c>
      <c r="C10" s="95">
        <f>'Form C'!C9+'Form C'!C109</f>
        <v>2732469.9334658873</v>
      </c>
      <c r="D10" s="10">
        <f>'Form C'!D9+'Form C'!D109</f>
        <v>7035197.1308623785</v>
      </c>
      <c r="E10" s="96">
        <f>'Form C'!E9+'Form C'!E109</f>
        <v>1490718.7064906922</v>
      </c>
      <c r="F10" s="1"/>
      <c r="G10" s="95">
        <f>'Previous Form C'!C109+'Previous Form C'!C212</f>
        <v>2786055.5074380124</v>
      </c>
      <c r="H10" s="10">
        <f>'Previous Form C'!D109+'Previous Form C'!D212</f>
        <v>6803085.0147052631</v>
      </c>
      <c r="I10" s="96">
        <f>'Previous Form C'!E109+'Previous Form C'!E212</f>
        <v>1290019.0683646076</v>
      </c>
      <c r="J10" s="1"/>
      <c r="K10" s="260">
        <f t="shared" ref="K10:K72" si="2">IFERROR(C10/G10-1,"")</f>
        <v>-1.9233491159478366E-2</v>
      </c>
      <c r="L10" s="261">
        <f t="shared" si="0"/>
        <v>3.411865582384932E-2</v>
      </c>
      <c r="M10" s="262">
        <f t="shared" si="1"/>
        <v>0.15557881511047511</v>
      </c>
    </row>
    <row r="11" spans="1:13">
      <c r="A11" s="32"/>
      <c r="B11" s="6" t="s">
        <v>137</v>
      </c>
      <c r="C11" s="95">
        <f>'Form C'!C10+'Form C'!C110</f>
        <v>979154.93092449347</v>
      </c>
      <c r="D11" s="10">
        <f>'Form C'!D10+'Form C'!D110</f>
        <v>2158033.5769865718</v>
      </c>
      <c r="E11" s="96">
        <f>'Form C'!E10+'Form C'!E110</f>
        <v>173298.29935906961</v>
      </c>
      <c r="F11" s="1"/>
      <c r="G11" s="95">
        <f>'Previous Form C'!C110+'Previous Form C'!C213</f>
        <v>952281.25315928971</v>
      </c>
      <c r="H11" s="10">
        <f>'Previous Form C'!D110+'Previous Form C'!D213</f>
        <v>1832299.8001284325</v>
      </c>
      <c r="I11" s="96">
        <f>'Previous Form C'!E110+'Previous Form C'!E213</f>
        <v>112825.88041315648</v>
      </c>
      <c r="J11" s="1"/>
      <c r="K11" s="260">
        <f t="shared" si="2"/>
        <v>2.8220315874168067E-2</v>
      </c>
      <c r="L11" s="261">
        <f t="shared" si="0"/>
        <v>0.17777318800957542</v>
      </c>
      <c r="M11" s="262">
        <f t="shared" si="1"/>
        <v>0.53598003157138696</v>
      </c>
    </row>
    <row r="12" spans="1:13">
      <c r="A12" s="32"/>
      <c r="B12" s="6" t="s">
        <v>138</v>
      </c>
      <c r="C12" s="95">
        <f>'Form C'!C11+'Form C'!C111</f>
        <v>807330.63944530743</v>
      </c>
      <c r="D12" s="10">
        <f>'Form C'!D11+'Form C'!D111</f>
        <v>455225.75597441063</v>
      </c>
      <c r="E12" s="96">
        <f>'Form C'!E11+'Form C'!E111</f>
        <v>93640.967176191305</v>
      </c>
      <c r="F12" s="1"/>
      <c r="G12" s="95">
        <f>'Previous Form C'!C111+'Previous Form C'!C214</f>
        <v>822427.44611159316</v>
      </c>
      <c r="H12" s="10">
        <f>'Previous Form C'!D111+'Previous Form C'!D214</f>
        <v>525558.70112070802</v>
      </c>
      <c r="I12" s="96">
        <f>'Previous Form C'!E111+'Previous Form C'!E214</f>
        <v>33408.752380729435</v>
      </c>
      <c r="J12" s="1"/>
      <c r="K12" s="260">
        <f t="shared" si="2"/>
        <v>-1.8356399385335287E-2</v>
      </c>
      <c r="L12" s="261">
        <f t="shared" si="0"/>
        <v>-0.13382509888299543</v>
      </c>
      <c r="M12" s="262">
        <f t="shared" si="1"/>
        <v>1.8028872826213207</v>
      </c>
    </row>
    <row r="13" spans="1:13">
      <c r="A13" s="32"/>
      <c r="B13" s="6" t="s">
        <v>139</v>
      </c>
      <c r="C13" s="97">
        <f>'Form C'!C12+'Form C'!C112</f>
        <v>5067389.4509860072</v>
      </c>
      <c r="D13" s="11">
        <f>'Form C'!D12+'Form C'!D112</f>
        <v>12303316.676507857</v>
      </c>
      <c r="E13" s="98">
        <f>'Form C'!E12+'Form C'!E112</f>
        <v>3826579.4634926124</v>
      </c>
      <c r="F13" s="1"/>
      <c r="G13" s="97">
        <f>'Previous Form C'!C112+'Previous Form C'!C215</f>
        <v>5143709.9751478136</v>
      </c>
      <c r="H13" s="11">
        <f>'Previous Form C'!D112+'Previous Form C'!D215</f>
        <v>11872511.501367986</v>
      </c>
      <c r="I13" s="98">
        <f>'Previous Form C'!E112+'Previous Form C'!E215</f>
        <v>3314817.0644415836</v>
      </c>
      <c r="J13" s="1"/>
      <c r="K13" s="263">
        <f t="shared" si="2"/>
        <v>-1.4837641416517333E-2</v>
      </c>
      <c r="L13" s="264">
        <f t="shared" si="0"/>
        <v>3.6285934537964692E-2</v>
      </c>
      <c r="M13" s="265">
        <f t="shared" si="1"/>
        <v>0.15438631728452279</v>
      </c>
    </row>
    <row r="14" spans="1:13">
      <c r="A14" s="32">
        <v>1.2</v>
      </c>
      <c r="B14" s="6" t="s">
        <v>220</v>
      </c>
      <c r="C14" s="93"/>
      <c r="D14" s="9"/>
      <c r="E14" s="94"/>
      <c r="F14" s="1"/>
      <c r="G14" s="93"/>
      <c r="H14" s="9"/>
      <c r="I14" s="94"/>
      <c r="J14" s="1"/>
      <c r="K14" s="266"/>
      <c r="L14" s="267"/>
      <c r="M14" s="268"/>
    </row>
    <row r="15" spans="1:13">
      <c r="A15" s="32"/>
      <c r="B15" s="6" t="s">
        <v>99</v>
      </c>
      <c r="C15" s="95">
        <f>'Form C'!C14+'Form C'!C114</f>
        <v>57152.868802619741</v>
      </c>
      <c r="D15" s="10">
        <f>'Form C'!D14+'Form C'!D114</f>
        <v>1058305.9924459206</v>
      </c>
      <c r="E15" s="96">
        <f>'Form C'!E14+'Form C'!E114</f>
        <v>351488.35383487341</v>
      </c>
      <c r="F15" s="1"/>
      <c r="G15" s="95">
        <f>'Previous Form C'!C114+'Previous Form C'!C217</f>
        <v>52511.240801126623</v>
      </c>
      <c r="H15" s="10">
        <f>'Previous Form C'!D114+'Previous Form C'!D217</f>
        <v>1138450.7905067834</v>
      </c>
      <c r="I15" s="96">
        <f>'Previous Form C'!E114+'Previous Form C'!E217</f>
        <v>502030.59076868533</v>
      </c>
      <c r="J15" s="1"/>
      <c r="K15" s="260">
        <f t="shared" si="2"/>
        <v>8.8393036056263474E-2</v>
      </c>
      <c r="L15" s="261">
        <f t="shared" si="0"/>
        <v>-7.0398122368720228E-2</v>
      </c>
      <c r="M15" s="262">
        <f t="shared" si="1"/>
        <v>-0.29986666092061998</v>
      </c>
    </row>
    <row r="16" spans="1:13">
      <c r="A16" s="32"/>
      <c r="B16" s="6" t="s">
        <v>100</v>
      </c>
      <c r="C16" s="95">
        <f>'Form C'!C15+'Form C'!C115</f>
        <v>659857.71956856886</v>
      </c>
      <c r="D16" s="10">
        <f>'Form C'!D15+'Form C'!D115</f>
        <v>3239670.3946115109</v>
      </c>
      <c r="E16" s="96">
        <f>'Form C'!E15+'Form C'!E115</f>
        <v>379947.8569523386</v>
      </c>
      <c r="F16" s="1"/>
      <c r="G16" s="95">
        <f>'Previous Form C'!C115+'Previous Form C'!C218</f>
        <v>580669.70425923122</v>
      </c>
      <c r="H16" s="10">
        <f>'Previous Form C'!D115+'Previous Form C'!D218</f>
        <v>3396193.1828703731</v>
      </c>
      <c r="I16" s="96">
        <f>'Previous Form C'!E115+'Previous Form C'!E218</f>
        <v>482379.40311770065</v>
      </c>
      <c r="J16" s="1"/>
      <c r="K16" s="260">
        <f t="shared" si="2"/>
        <v>0.13637359539940008</v>
      </c>
      <c r="L16" s="261">
        <f t="shared" si="0"/>
        <v>-4.608771640209619E-2</v>
      </c>
      <c r="M16" s="262">
        <f t="shared" si="1"/>
        <v>-0.21234643416225785</v>
      </c>
    </row>
    <row r="17" spans="1:13">
      <c r="A17" s="32"/>
      <c r="B17" s="6" t="s">
        <v>137</v>
      </c>
      <c r="C17" s="95">
        <f>'Form C'!C16+'Form C'!C116</f>
        <v>38650.142434472597</v>
      </c>
      <c r="D17" s="10">
        <f>'Form C'!D16+'Form C'!D116</f>
        <v>196426.28400370857</v>
      </c>
      <c r="E17" s="96">
        <f>'Form C'!E16+'Form C'!E116</f>
        <v>56122.51618163578</v>
      </c>
      <c r="F17" s="1"/>
      <c r="G17" s="95">
        <f>'Previous Form C'!C116+'Previous Form C'!C219</f>
        <v>46873.29238866565</v>
      </c>
      <c r="H17" s="10">
        <f>'Previous Form C'!D116+'Previous Form C'!D219</f>
        <v>225027.93471887676</v>
      </c>
      <c r="I17" s="96">
        <f>'Previous Form C'!E116+'Previous Form C'!E219</f>
        <v>46002.921976265381</v>
      </c>
      <c r="J17" s="1"/>
      <c r="K17" s="260">
        <f t="shared" si="2"/>
        <v>-0.17543358990036462</v>
      </c>
      <c r="L17" s="261">
        <f t="shared" si="0"/>
        <v>-0.12710266727950781</v>
      </c>
      <c r="M17" s="262">
        <f t="shared" si="1"/>
        <v>0.21997720515647834</v>
      </c>
    </row>
    <row r="18" spans="1:13">
      <c r="A18" s="32"/>
      <c r="B18" s="6" t="s">
        <v>138</v>
      </c>
      <c r="C18" s="95">
        <f>'Form C'!C17+'Form C'!C117</f>
        <v>1054.7698028026603</v>
      </c>
      <c r="D18" s="10">
        <f>'Form C'!D17+'Form C'!D117</f>
        <v>15431.612110000002</v>
      </c>
      <c r="E18" s="96">
        <f>'Form C'!E17+'Form C'!E117</f>
        <v>41230.909020776046</v>
      </c>
      <c r="F18" s="1"/>
      <c r="G18" s="95">
        <f>'Previous Form C'!C117+'Previous Form C'!C220</f>
        <v>467.54567356366408</v>
      </c>
      <c r="H18" s="10">
        <f>'Previous Form C'!D117+'Previous Form C'!D220</f>
        <v>9142.3881315497183</v>
      </c>
      <c r="I18" s="96">
        <f>'Previous Form C'!E117+'Previous Form C'!E220</f>
        <v>13398.008335518161</v>
      </c>
      <c r="J18" s="1"/>
      <c r="K18" s="260">
        <f t="shared" si="2"/>
        <v>1.2559716888472843</v>
      </c>
      <c r="L18" s="261">
        <f t="shared" si="0"/>
        <v>0.68791916159702593</v>
      </c>
      <c r="M18" s="262">
        <f t="shared" si="1"/>
        <v>2.0773909067867034</v>
      </c>
    </row>
    <row r="19" spans="1:13">
      <c r="A19" s="32"/>
      <c r="B19" s="6" t="s">
        <v>139</v>
      </c>
      <c r="C19" s="97">
        <f>'Form C'!C18+'Form C'!C118</f>
        <v>756715.50060846389</v>
      </c>
      <c r="D19" s="11">
        <f>'Form C'!D18+'Form C'!D118</f>
        <v>4509834.2831711397</v>
      </c>
      <c r="E19" s="98">
        <f>'Form C'!E18+'Form C'!E118</f>
        <v>828789.63598962384</v>
      </c>
      <c r="F19" s="1"/>
      <c r="G19" s="97">
        <f>'Previous Form C'!C118+'Previous Form C'!C221</f>
        <v>680521.78312258725</v>
      </c>
      <c r="H19" s="11">
        <f>'Previous Form C'!D118+'Previous Form C'!D221</f>
        <v>4768814.2962275827</v>
      </c>
      <c r="I19" s="98">
        <f>'Previous Form C'!E118+'Previous Form C'!E221</f>
        <v>1043810.9241981696</v>
      </c>
      <c r="J19" s="1"/>
      <c r="K19" s="263">
        <f t="shared" si="2"/>
        <v>0.11196367166420496</v>
      </c>
      <c r="L19" s="264">
        <f t="shared" si="0"/>
        <v>-5.4307003160368739E-2</v>
      </c>
      <c r="M19" s="265">
        <f t="shared" si="1"/>
        <v>-0.20599639573011741</v>
      </c>
    </row>
    <row r="20" spans="1:13">
      <c r="A20" s="32">
        <v>1.3</v>
      </c>
      <c r="B20" s="6" t="s">
        <v>101</v>
      </c>
      <c r="C20" s="99"/>
      <c r="D20" s="12"/>
      <c r="E20" s="100"/>
      <c r="F20" s="1"/>
      <c r="G20" s="99"/>
      <c r="H20" s="12"/>
      <c r="I20" s="100"/>
      <c r="J20" s="1"/>
      <c r="K20" s="269"/>
      <c r="L20" s="270"/>
      <c r="M20" s="271"/>
    </row>
    <row r="21" spans="1:13">
      <c r="A21" s="32"/>
      <c r="B21" s="6" t="s">
        <v>99</v>
      </c>
      <c r="C21" s="95">
        <f>'Form C'!C20+'Form C'!C120</f>
        <v>45995.935003471568</v>
      </c>
      <c r="D21" s="10">
        <f>'Form C'!D20+'Form C'!D120</f>
        <v>851670.96222067915</v>
      </c>
      <c r="E21" s="96">
        <f>'Form C'!E20+'Form C'!E120</f>
        <v>888982.704106558</v>
      </c>
      <c r="F21" s="1"/>
      <c r="G21" s="95">
        <f>'Previous Form C'!C120+'Previous Form C'!C223</f>
        <v>46109.92433174824</v>
      </c>
      <c r="H21" s="10">
        <f>'Previous Form C'!D120+'Previous Form C'!D223</f>
        <v>686506.22482943884</v>
      </c>
      <c r="I21" s="96">
        <f>'Previous Form C'!E120+'Previous Form C'!E223</f>
        <v>804043.94348658342</v>
      </c>
      <c r="J21" s="1"/>
      <c r="K21" s="260">
        <f t="shared" si="2"/>
        <v>-2.4721213475986659E-3</v>
      </c>
      <c r="L21" s="261">
        <f t="shared" si="0"/>
        <v>0.24058738496111265</v>
      </c>
      <c r="M21" s="262">
        <f t="shared" si="1"/>
        <v>0.1056394508136631</v>
      </c>
    </row>
    <row r="22" spans="1:13">
      <c r="A22" s="32"/>
      <c r="B22" s="6" t="s">
        <v>100</v>
      </c>
      <c r="C22" s="95">
        <f>'Form C'!C21+'Form C'!C121</f>
        <v>196806.07093572337</v>
      </c>
      <c r="D22" s="10">
        <f>'Form C'!D21+'Form C'!D121</f>
        <v>1631829.201670446</v>
      </c>
      <c r="E22" s="96">
        <f>'Form C'!E21+'Form C'!E121</f>
        <v>932487.26949715777</v>
      </c>
      <c r="F22" s="1"/>
      <c r="G22" s="95">
        <f>'Previous Form C'!C121+'Previous Form C'!C224</f>
        <v>191559.87156433435</v>
      </c>
      <c r="H22" s="10">
        <f>'Previous Form C'!D121+'Previous Form C'!D224</f>
        <v>1266638.1047278261</v>
      </c>
      <c r="I22" s="96">
        <f>'Previous Form C'!E121+'Previous Form C'!E224</f>
        <v>861854.14298706199</v>
      </c>
      <c r="J22" s="1"/>
      <c r="K22" s="260">
        <f t="shared" si="2"/>
        <v>2.7386734646181354E-2</v>
      </c>
      <c r="L22" s="261">
        <f t="shared" si="0"/>
        <v>0.2883152619359195</v>
      </c>
      <c r="M22" s="262">
        <f t="shared" si="1"/>
        <v>8.1954849419521913E-2</v>
      </c>
    </row>
    <row r="23" spans="1:13">
      <c r="A23" s="32"/>
      <c r="B23" s="6" t="s">
        <v>137</v>
      </c>
      <c r="C23" s="95">
        <f>'Form C'!C22+'Form C'!C122</f>
        <v>10705.99</v>
      </c>
      <c r="D23" s="10">
        <f>'Form C'!D22+'Form C'!D122</f>
        <v>69249.847023770781</v>
      </c>
      <c r="E23" s="96">
        <f>'Form C'!E22+'Form C'!E122</f>
        <v>34779.098336429219</v>
      </c>
      <c r="F23" s="1"/>
      <c r="G23" s="95">
        <f>'Previous Form C'!C122+'Previous Form C'!C225</f>
        <v>11220.000000401295</v>
      </c>
      <c r="H23" s="10">
        <f>'Previous Form C'!D122+'Previous Form C'!D225</f>
        <v>62959.817647108692</v>
      </c>
      <c r="I23" s="96">
        <f>'Previous Form C'!E122+'Previous Form C'!E225</f>
        <v>41967.836702779037</v>
      </c>
      <c r="J23" s="1"/>
      <c r="K23" s="260">
        <f t="shared" si="2"/>
        <v>-4.5811942993129295E-2</v>
      </c>
      <c r="L23" s="261">
        <f t="shared" si="0"/>
        <v>9.9905457349286797E-2</v>
      </c>
      <c r="M23" s="262">
        <f t="shared" si="1"/>
        <v>-0.17129161117503566</v>
      </c>
    </row>
    <row r="24" spans="1:13">
      <c r="A24" s="32"/>
      <c r="B24" s="6" t="s">
        <v>138</v>
      </c>
      <c r="C24" s="95">
        <f>'Form C'!C23+'Form C'!C123</f>
        <v>846.99</v>
      </c>
      <c r="D24" s="10">
        <f>'Form C'!D23+'Form C'!D123</f>
        <v>15086.89675</v>
      </c>
      <c r="E24" s="96">
        <f>'Form C'!E23+'Form C'!E123</f>
        <v>176209.56795</v>
      </c>
      <c r="F24" s="1"/>
      <c r="G24" s="95">
        <f>'Previous Form C'!C123+'Previous Form C'!C226</f>
        <v>891.99999992549306</v>
      </c>
      <c r="H24" s="10">
        <f>'Previous Form C'!D123+'Previous Form C'!D226</f>
        <v>15062.089830053708</v>
      </c>
      <c r="I24" s="96">
        <f>'Previous Form C'!E123+'Previous Form C'!E226</f>
        <v>71099.454001231585</v>
      </c>
      <c r="J24" s="1"/>
      <c r="K24" s="260">
        <f t="shared" si="2"/>
        <v>-5.0459641176292203E-2</v>
      </c>
      <c r="L24" s="261">
        <f t="shared" si="0"/>
        <v>1.6469772937348637E-3</v>
      </c>
      <c r="M24" s="262">
        <f t="shared" si="1"/>
        <v>1.4783533210669622</v>
      </c>
    </row>
    <row r="25" spans="1:13">
      <c r="A25" s="32"/>
      <c r="B25" s="6" t="s">
        <v>139</v>
      </c>
      <c r="C25" s="97">
        <f>'Form C'!C24+'Form C'!C124</f>
        <v>254354.98593919494</v>
      </c>
      <c r="D25" s="11">
        <f>'Form C'!D24+'Form C'!D124</f>
        <v>2567836.907664896</v>
      </c>
      <c r="E25" s="98">
        <f>'Form C'!E24+'Form C'!E124</f>
        <v>2032458.6398901448</v>
      </c>
      <c r="F25" s="1"/>
      <c r="G25" s="97">
        <f>'Previous Form C'!C124+'Previous Form C'!C227</f>
        <v>249781.79589640937</v>
      </c>
      <c r="H25" s="11">
        <f>'Previous Form C'!D124+'Previous Form C'!D227</f>
        <v>2031166.2370344272</v>
      </c>
      <c r="I25" s="98">
        <f>'Previous Form C'!E124+'Previous Form C'!E227</f>
        <v>1778965.3771776562</v>
      </c>
      <c r="J25" s="1"/>
      <c r="K25" s="263">
        <f t="shared" si="2"/>
        <v>1.830874034023755E-2</v>
      </c>
      <c r="L25" s="264">
        <f t="shared" si="0"/>
        <v>0.26421799498500254</v>
      </c>
      <c r="M25" s="265">
        <f t="shared" si="1"/>
        <v>0.14249477025497703</v>
      </c>
    </row>
    <row r="26" spans="1:13">
      <c r="A26" s="32">
        <v>1.4</v>
      </c>
      <c r="B26" s="6" t="s">
        <v>128</v>
      </c>
      <c r="C26" s="99"/>
      <c r="D26" s="12"/>
      <c r="E26" s="100"/>
      <c r="F26" s="1"/>
      <c r="G26" s="99"/>
      <c r="H26" s="12"/>
      <c r="I26" s="100"/>
      <c r="J26" s="1"/>
      <c r="K26" s="269"/>
      <c r="L26" s="270"/>
      <c r="M26" s="271"/>
    </row>
    <row r="27" spans="1:13">
      <c r="A27" s="31"/>
      <c r="B27" s="6" t="s">
        <v>99</v>
      </c>
      <c r="C27" s="95">
        <f>'Form C'!C26+'Form C'!C126</f>
        <v>0</v>
      </c>
      <c r="D27" s="10">
        <f>'Form C'!D26+'Form C'!D126</f>
        <v>0</v>
      </c>
      <c r="E27" s="96">
        <f>'Form C'!E26+'Form C'!E126</f>
        <v>0</v>
      </c>
      <c r="F27" s="1"/>
      <c r="G27" s="95">
        <f>'Previous Form C'!C126+'Previous Form C'!C229</f>
        <v>0</v>
      </c>
      <c r="H27" s="10">
        <f>'Previous Form C'!D126+'Previous Form C'!D229</f>
        <v>0</v>
      </c>
      <c r="I27" s="96">
        <f>'Previous Form C'!E126+'Previous Form C'!E229</f>
        <v>0</v>
      </c>
      <c r="J27" s="1"/>
      <c r="K27" s="260" t="str">
        <f t="shared" si="2"/>
        <v/>
      </c>
      <c r="L27" s="261" t="str">
        <f t="shared" si="0"/>
        <v/>
      </c>
      <c r="M27" s="262" t="str">
        <f t="shared" si="1"/>
        <v/>
      </c>
    </row>
    <row r="28" spans="1:13">
      <c r="A28" s="31"/>
      <c r="B28" s="6" t="s">
        <v>100</v>
      </c>
      <c r="C28" s="95">
        <f>'Form C'!C27+'Form C'!C127</f>
        <v>3</v>
      </c>
      <c r="D28" s="10">
        <f>'Form C'!D27+'Form C'!D127</f>
        <v>5.0803200000000004</v>
      </c>
      <c r="E28" s="96">
        <f>'Form C'!E27+'Form C'!E127</f>
        <v>-6.9918623999997198</v>
      </c>
      <c r="F28" s="1"/>
      <c r="G28" s="95">
        <f>'Previous Form C'!C127+'Previous Form C'!C230</f>
        <v>2</v>
      </c>
      <c r="H28" s="10">
        <f>'Previous Form C'!D127+'Previous Form C'!D230</f>
        <v>9.1132799999999996</v>
      </c>
      <c r="I28" s="96">
        <f>'Previous Form C'!E127+'Previous Form C'!E230</f>
        <v>9.113231999998785</v>
      </c>
      <c r="J28" s="1"/>
      <c r="K28" s="260">
        <f t="shared" si="2"/>
        <v>0.5</v>
      </c>
      <c r="L28" s="261">
        <f t="shared" si="0"/>
        <v>-0.44253660592015165</v>
      </c>
      <c r="M28" s="262">
        <f t="shared" si="1"/>
        <v>-1.7672209376432699</v>
      </c>
    </row>
    <row r="29" spans="1:13">
      <c r="A29" s="31"/>
      <c r="B29" s="6" t="s">
        <v>137</v>
      </c>
      <c r="C29" s="95">
        <f>'Form C'!C28+'Form C'!C128</f>
        <v>0</v>
      </c>
      <c r="D29" s="10">
        <f>'Form C'!D28+'Form C'!D128</f>
        <v>0</v>
      </c>
      <c r="E29" s="96">
        <f>'Form C'!E28+'Form C'!E128</f>
        <v>0</v>
      </c>
      <c r="F29" s="1"/>
      <c r="G29" s="95">
        <f>'Previous Form C'!C128+'Previous Form C'!C231</f>
        <v>0</v>
      </c>
      <c r="H29" s="10">
        <f>'Previous Form C'!D128+'Previous Form C'!D231</f>
        <v>0</v>
      </c>
      <c r="I29" s="96">
        <f>'Previous Form C'!E128+'Previous Form C'!E231</f>
        <v>0</v>
      </c>
      <c r="J29" s="1"/>
      <c r="K29" s="260" t="str">
        <f t="shared" si="2"/>
        <v/>
      </c>
      <c r="L29" s="261" t="str">
        <f t="shared" si="0"/>
        <v/>
      </c>
      <c r="M29" s="262" t="str">
        <f t="shared" si="1"/>
        <v/>
      </c>
    </row>
    <row r="30" spans="1:13">
      <c r="A30" s="31"/>
      <c r="B30" s="6" t="s">
        <v>138</v>
      </c>
      <c r="C30" s="95">
        <f>'Form C'!C29+'Form C'!C129</f>
        <v>1435667.4765443269</v>
      </c>
      <c r="D30" s="10">
        <f>'Form C'!D29+'Form C'!D129</f>
        <v>1415277.090950571</v>
      </c>
      <c r="E30" s="96">
        <f>'Form C'!E29+'Form C'!E129</f>
        <v>8116.0160000000005</v>
      </c>
      <c r="F30" s="1"/>
      <c r="G30" s="95">
        <f>'Previous Form C'!C129+'Previous Form C'!C232</f>
        <v>2434449.1870287391</v>
      </c>
      <c r="H30" s="10">
        <f>'Previous Form C'!D129+'Previous Form C'!D232</f>
        <v>2181285.12931414</v>
      </c>
      <c r="I30" s="96">
        <f>'Previous Form C'!E129+'Previous Form C'!E232</f>
        <v>14285.028999999999</v>
      </c>
      <c r="J30" s="1"/>
      <c r="K30" s="260">
        <f t="shared" si="2"/>
        <v>-0.41027009962094618</v>
      </c>
      <c r="L30" s="261">
        <f t="shared" si="0"/>
        <v>-0.35117281462622185</v>
      </c>
      <c r="M30" s="262">
        <f t="shared" si="1"/>
        <v>-0.43185162592249537</v>
      </c>
    </row>
    <row r="31" spans="1:13">
      <c r="A31" s="31"/>
      <c r="B31" s="6" t="s">
        <v>139</v>
      </c>
      <c r="C31" s="97">
        <f>'Form C'!C30+'Form C'!C130</f>
        <v>1435670.4765443269</v>
      </c>
      <c r="D31" s="11">
        <f>'Form C'!D30+'Form C'!D130</f>
        <v>1415282.171270571</v>
      </c>
      <c r="E31" s="98">
        <f>'Form C'!E30+'Form C'!E130</f>
        <v>8109.0241376000004</v>
      </c>
      <c r="F31" s="1"/>
      <c r="G31" s="97">
        <f>'Previous Form C'!C130+'Previous Form C'!C233</f>
        <v>2434451.1870287391</v>
      </c>
      <c r="H31" s="11">
        <f>'Previous Form C'!D130+'Previous Form C'!D233</f>
        <v>2181294.2425941401</v>
      </c>
      <c r="I31" s="98">
        <f>'Previous Form C'!E130+'Previous Form C'!E233</f>
        <v>14294.142231999998</v>
      </c>
      <c r="J31" s="1"/>
      <c r="K31" s="263">
        <f t="shared" si="2"/>
        <v>-0.41026935179728519</v>
      </c>
      <c r="L31" s="264">
        <f t="shared" si="0"/>
        <v>-0.35117319633713273</v>
      </c>
      <c r="M31" s="265">
        <f t="shared" si="1"/>
        <v>-0.43270299077852348</v>
      </c>
    </row>
    <row r="32" spans="1:13">
      <c r="A32" s="31"/>
      <c r="B32" s="6"/>
      <c r="C32" s="101"/>
      <c r="D32" s="13"/>
      <c r="E32" s="102"/>
      <c r="F32" s="1"/>
      <c r="G32" s="101"/>
      <c r="H32" s="13"/>
      <c r="I32" s="102"/>
      <c r="J32" s="1"/>
      <c r="K32" s="272"/>
      <c r="L32" s="273"/>
      <c r="M32" s="274"/>
    </row>
    <row r="33" spans="1:13" ht="13.5" thickBot="1">
      <c r="A33" s="31" t="s">
        <v>102</v>
      </c>
      <c r="B33" s="6"/>
      <c r="C33" s="103">
        <f>'Form C'!C32+'Form C'!C132</f>
        <v>7514130.4140779926</v>
      </c>
      <c r="D33" s="14">
        <f>'Form C'!D32+'Form C'!D132</f>
        <v>20796270.038614467</v>
      </c>
      <c r="E33" s="104">
        <f>'Form C'!E32+'Form C'!E132</f>
        <v>6695936.7635099813</v>
      </c>
      <c r="F33" s="1"/>
      <c r="G33" s="103">
        <f>'Previous Form C'!C132+'Previous Form C'!C235</f>
        <v>8508464.7411955483</v>
      </c>
      <c r="H33" s="14">
        <f>'Previous Form C'!D132+'Previous Form C'!D235</f>
        <v>20853786.277224135</v>
      </c>
      <c r="I33" s="104">
        <f>'Previous Form C'!E132+'Previous Form C'!E235</f>
        <v>6151887.508049408</v>
      </c>
      <c r="J33" s="1"/>
      <c r="K33" s="275">
        <f t="shared" si="2"/>
        <v>-0.11686412970641735</v>
      </c>
      <c r="L33" s="276">
        <f t="shared" si="0"/>
        <v>-2.75807174030962E-3</v>
      </c>
      <c r="M33" s="277">
        <f t="shared" si="1"/>
        <v>8.8436151465499657E-2</v>
      </c>
    </row>
    <row r="34" spans="1:13" ht="13.5" thickTop="1">
      <c r="A34" s="31"/>
      <c r="B34" s="6"/>
      <c r="C34" s="99"/>
      <c r="D34" s="12"/>
      <c r="E34" s="100"/>
      <c r="F34" s="1"/>
      <c r="G34" s="99"/>
      <c r="H34" s="12"/>
      <c r="I34" s="100"/>
      <c r="J34" s="1"/>
      <c r="K34" s="269"/>
      <c r="L34" s="270"/>
      <c r="M34" s="271"/>
    </row>
    <row r="35" spans="1:13">
      <c r="A35" s="31" t="s">
        <v>18</v>
      </c>
      <c r="B35" s="6" t="s">
        <v>103</v>
      </c>
      <c r="C35" s="95"/>
      <c r="D35" s="10"/>
      <c r="E35" s="105"/>
      <c r="F35" s="1"/>
      <c r="G35" s="95"/>
      <c r="H35" s="10"/>
      <c r="I35" s="105"/>
      <c r="J35" s="1"/>
      <c r="K35" s="260"/>
      <c r="L35" s="261"/>
      <c r="M35" s="278"/>
    </row>
    <row r="36" spans="1:13">
      <c r="A36" s="31">
        <v>2.1</v>
      </c>
      <c r="B36" s="6" t="s">
        <v>129</v>
      </c>
      <c r="C36" s="95"/>
      <c r="D36" s="10"/>
      <c r="E36" s="105"/>
      <c r="F36" s="1"/>
      <c r="G36" s="95"/>
      <c r="H36" s="10"/>
      <c r="I36" s="105"/>
      <c r="J36" s="1"/>
      <c r="K36" s="260"/>
      <c r="L36" s="261"/>
      <c r="M36" s="278"/>
    </row>
    <row r="37" spans="1:13">
      <c r="A37" s="31"/>
      <c r="B37" s="6" t="s">
        <v>99</v>
      </c>
      <c r="C37" s="95">
        <f>'Form C'!C36+'Form C'!C136</f>
        <v>30619.25020734335</v>
      </c>
      <c r="D37" s="10">
        <f>'Form C'!D36+'Form C'!D136</f>
        <v>32959214.066921435</v>
      </c>
      <c r="E37" s="96">
        <f>'Form C'!E36+'Form C'!E136</f>
        <v>1599105.07656</v>
      </c>
      <c r="F37" s="1"/>
      <c r="G37" s="95">
        <f>'Previous Form C'!C136+'Previous Form C'!C239</f>
        <v>33858.845548392215</v>
      </c>
      <c r="H37" s="10">
        <f>'Previous Form C'!D136+'Previous Form C'!D239</f>
        <v>31656573.214476176</v>
      </c>
      <c r="I37" s="96">
        <f>'Previous Form C'!E136+'Previous Form C'!E239</f>
        <v>1529942.3777539888</v>
      </c>
      <c r="J37" s="1"/>
      <c r="K37" s="260">
        <f t="shared" si="2"/>
        <v>-9.5679438816622553E-2</v>
      </c>
      <c r="L37" s="261">
        <f t="shared" si="0"/>
        <v>4.1149142821610862E-2</v>
      </c>
      <c r="M37" s="262">
        <f t="shared" si="1"/>
        <v>4.520608083785782E-2</v>
      </c>
    </row>
    <row r="38" spans="1:13">
      <c r="A38" s="31"/>
      <c r="B38" s="6" t="s">
        <v>100</v>
      </c>
      <c r="C38" s="95">
        <f>'Form C'!C37+'Form C'!C137</f>
        <v>20297.061142112721</v>
      </c>
      <c r="D38" s="10">
        <f>'Form C'!D37+'Form C'!D137</f>
        <v>21534559.224543706</v>
      </c>
      <c r="E38" s="96">
        <f>'Form C'!E37+'Form C'!E137</f>
        <v>146813</v>
      </c>
      <c r="F38" s="1"/>
      <c r="G38" s="95">
        <f>'Previous Form C'!C137+'Previous Form C'!C240</f>
        <v>27026.185501648099</v>
      </c>
      <c r="H38" s="10">
        <f>'Previous Form C'!D137+'Previous Form C'!D240</f>
        <v>22583380.840200111</v>
      </c>
      <c r="I38" s="96">
        <f>'Previous Form C'!E137+'Previous Form C'!E240</f>
        <v>252497.37366996662</v>
      </c>
      <c r="J38" s="1"/>
      <c r="K38" s="260">
        <f t="shared" si="2"/>
        <v>-0.24898535382009512</v>
      </c>
      <c r="L38" s="261">
        <f t="shared" si="0"/>
        <v>-4.644218786716936E-2</v>
      </c>
      <c r="M38" s="262">
        <f t="shared" si="1"/>
        <v>-0.41855632846345636</v>
      </c>
    </row>
    <row r="39" spans="1:13">
      <c r="A39" s="31"/>
      <c r="B39" s="6" t="s">
        <v>137</v>
      </c>
      <c r="C39" s="95">
        <f>'Form C'!C38+'Form C'!C138</f>
        <v>1358.80775498609</v>
      </c>
      <c r="D39" s="10">
        <f>'Form C'!D38+'Form C'!D138</f>
        <v>1709890.4825662454</v>
      </c>
      <c r="E39" s="96">
        <f>'Form C'!E38+'Form C'!E138</f>
        <v>234259.65961</v>
      </c>
      <c r="F39" s="1"/>
      <c r="G39" s="95">
        <f>'Previous Form C'!C138+'Previous Form C'!C241</f>
        <v>1176.3383767112789</v>
      </c>
      <c r="H39" s="10">
        <f>'Previous Form C'!D138+'Previous Form C'!D241</f>
        <v>1015117.4246690015</v>
      </c>
      <c r="I39" s="96">
        <f>'Previous Form C'!E138+'Previous Form C'!E241</f>
        <v>170563.53699996645</v>
      </c>
      <c r="J39" s="1"/>
      <c r="K39" s="260">
        <f t="shared" si="2"/>
        <v>0.15511640348327815</v>
      </c>
      <c r="L39" s="261">
        <f t="shared" si="0"/>
        <v>0.68442629494197482</v>
      </c>
      <c r="M39" s="262">
        <f t="shared" si="1"/>
        <v>0.37344513212132835</v>
      </c>
    </row>
    <row r="40" spans="1:13">
      <c r="A40" s="31"/>
      <c r="B40" s="6" t="s">
        <v>138</v>
      </c>
      <c r="C40" s="95">
        <f>'Form C'!C39+'Form C'!C139</f>
        <v>297</v>
      </c>
      <c r="D40" s="10">
        <f>'Form C'!D39+'Form C'!D139</f>
        <v>570087.56427510001</v>
      </c>
      <c r="E40" s="96">
        <f>'Form C'!E39+'Form C'!E139</f>
        <v>0</v>
      </c>
      <c r="F40" s="1"/>
      <c r="G40" s="95">
        <f>'Previous Form C'!C139+'Previous Form C'!C242</f>
        <v>2056</v>
      </c>
      <c r="H40" s="10">
        <f>'Previous Form C'!D139+'Previous Form C'!D242</f>
        <v>1296588.6452473002</v>
      </c>
      <c r="I40" s="96">
        <f>'Previous Form C'!E139+'Previous Form C'!E242</f>
        <v>0</v>
      </c>
      <c r="J40" s="1"/>
      <c r="K40" s="260">
        <f t="shared" si="2"/>
        <v>-0.85554474708171213</v>
      </c>
      <c r="L40" s="261">
        <f t="shared" si="0"/>
        <v>-0.56031732472378204</v>
      </c>
      <c r="M40" s="262" t="str">
        <f t="shared" si="1"/>
        <v/>
      </c>
    </row>
    <row r="41" spans="1:13">
      <c r="A41" s="31"/>
      <c r="B41" s="6" t="s">
        <v>139</v>
      </c>
      <c r="C41" s="97">
        <f>'Form C'!C40+'Form C'!C140</f>
        <v>52572.119104442158</v>
      </c>
      <c r="D41" s="11">
        <f>'Form C'!D40+'Form C'!D140</f>
        <v>56773751.338306487</v>
      </c>
      <c r="E41" s="98">
        <f>'Form C'!E40+'Form C'!E140</f>
        <v>1980177.7361699999</v>
      </c>
      <c r="F41" s="1"/>
      <c r="G41" s="97">
        <f>'Previous Form C'!C140+'Previous Form C'!C243</f>
        <v>64117.369426751589</v>
      </c>
      <c r="H41" s="11">
        <f>'Previous Form C'!D140+'Previous Form C'!D243</f>
        <v>56551660.124592587</v>
      </c>
      <c r="I41" s="98">
        <f>'Previous Form C'!E140+'Previous Form C'!E243</f>
        <v>1953003.2884239219</v>
      </c>
      <c r="J41" s="1"/>
      <c r="K41" s="263">
        <f t="shared" si="2"/>
        <v>-0.18006431682289858</v>
      </c>
      <c r="L41" s="264">
        <f t="shared" si="0"/>
        <v>3.927227126924171E-3</v>
      </c>
      <c r="M41" s="265">
        <f t="shared" si="1"/>
        <v>1.3914184326851764E-2</v>
      </c>
    </row>
    <row r="42" spans="1:13">
      <c r="A42" s="31">
        <v>2.2000000000000002</v>
      </c>
      <c r="B42" s="6" t="s">
        <v>130</v>
      </c>
      <c r="C42" s="95"/>
      <c r="D42" s="10"/>
      <c r="E42" s="105"/>
      <c r="F42" s="1"/>
      <c r="G42" s="95"/>
      <c r="H42" s="10"/>
      <c r="I42" s="105"/>
      <c r="J42" s="1"/>
      <c r="K42" s="260"/>
      <c r="L42" s="261"/>
      <c r="M42" s="278"/>
    </row>
    <row r="43" spans="1:13">
      <c r="A43" s="31"/>
      <c r="B43" s="6" t="s">
        <v>99</v>
      </c>
      <c r="C43" s="95">
        <f>'Form C'!C42+'Form C'!C142</f>
        <v>4808.0425328884148</v>
      </c>
      <c r="D43" s="10">
        <f>'Form C'!D42+'Form C'!D142</f>
        <v>2203991.3332416471</v>
      </c>
      <c r="E43" s="96">
        <f>'Form C'!E42+'Form C'!E142</f>
        <v>0</v>
      </c>
      <c r="F43" s="1"/>
      <c r="G43" s="95">
        <f>'Previous Form C'!C142+'Previous Form C'!C245</f>
        <v>5979.557890573672</v>
      </c>
      <c r="H43" s="10">
        <f>'Previous Form C'!D142+'Previous Form C'!D245</f>
        <v>2062326.305608996</v>
      </c>
      <c r="I43" s="96">
        <f>'Previous Form C'!E142+'Previous Form C'!E245</f>
        <v>0</v>
      </c>
      <c r="J43" s="1"/>
      <c r="K43" s="260">
        <f t="shared" si="2"/>
        <v>-0.19592006284144581</v>
      </c>
      <c r="L43" s="261">
        <f t="shared" si="0"/>
        <v>6.8691858920365112E-2</v>
      </c>
      <c r="M43" s="262" t="str">
        <f t="shared" si="1"/>
        <v/>
      </c>
    </row>
    <row r="44" spans="1:13">
      <c r="A44" s="31"/>
      <c r="B44" s="6" t="s">
        <v>100</v>
      </c>
      <c r="C44" s="95">
        <f>'Form C'!C43+'Form C'!C143</f>
        <v>5567.209226611305</v>
      </c>
      <c r="D44" s="10">
        <f>'Form C'!D43+'Form C'!D143</f>
        <v>2685212.4148538532</v>
      </c>
      <c r="E44" s="96">
        <f>'Form C'!E43+'Form C'!E143</f>
        <v>0</v>
      </c>
      <c r="F44" s="1"/>
      <c r="G44" s="95">
        <f>'Previous Form C'!C143+'Previous Form C'!C246</f>
        <v>9844.6954539160997</v>
      </c>
      <c r="H44" s="10">
        <f>'Previous Form C'!D143+'Previous Form C'!D246</f>
        <v>2832055.7974201404</v>
      </c>
      <c r="I44" s="96">
        <f>'Previous Form C'!E143+'Previous Form C'!E246</f>
        <v>0</v>
      </c>
      <c r="J44" s="1"/>
      <c r="K44" s="260">
        <f t="shared" si="2"/>
        <v>-0.43449655170422397</v>
      </c>
      <c r="L44" s="261">
        <f t="shared" si="0"/>
        <v>-5.1850455312375532E-2</v>
      </c>
      <c r="M44" s="262" t="str">
        <f t="shared" si="1"/>
        <v/>
      </c>
    </row>
    <row r="45" spans="1:13">
      <c r="A45" s="31"/>
      <c r="B45" s="6" t="s">
        <v>137</v>
      </c>
      <c r="C45" s="95">
        <f>'Form C'!C44+'Form C'!C144</f>
        <v>71</v>
      </c>
      <c r="D45" s="10">
        <f>'Form C'!D44+'Form C'!D144</f>
        <v>46838.973729999998</v>
      </c>
      <c r="E45" s="96">
        <f>'Form C'!E44+'Form C'!E144</f>
        <v>0</v>
      </c>
      <c r="F45" s="1"/>
      <c r="G45" s="95">
        <f>'Previous Form C'!C144+'Previous Form C'!C247</f>
        <v>155</v>
      </c>
      <c r="H45" s="10">
        <f>'Previous Form C'!D144+'Previous Form C'!D247</f>
        <v>35725.29507</v>
      </c>
      <c r="I45" s="96">
        <f>'Previous Form C'!E144+'Previous Form C'!E247</f>
        <v>0</v>
      </c>
      <c r="J45" s="1"/>
      <c r="K45" s="260">
        <f t="shared" si="2"/>
        <v>-0.54193548387096779</v>
      </c>
      <c r="L45" s="261">
        <f t="shared" si="0"/>
        <v>0.31108710615892465</v>
      </c>
      <c r="M45" s="262" t="str">
        <f t="shared" si="1"/>
        <v/>
      </c>
    </row>
    <row r="46" spans="1:13">
      <c r="A46" s="31"/>
      <c r="B46" s="6" t="s">
        <v>138</v>
      </c>
      <c r="C46" s="95">
        <f>'Form C'!C45+'Form C'!C145</f>
        <v>1288</v>
      </c>
      <c r="D46" s="10">
        <f>'Form C'!D45+'Form C'!D145</f>
        <v>367579.06307999999</v>
      </c>
      <c r="E46" s="96">
        <f>'Form C'!E45+'Form C'!E145</f>
        <v>0</v>
      </c>
      <c r="F46" s="1"/>
      <c r="G46" s="95">
        <f>'Previous Form C'!C145+'Previous Form C'!C248</f>
        <v>2676</v>
      </c>
      <c r="H46" s="10">
        <f>'Previous Form C'!D145+'Previous Form C'!D248</f>
        <v>423436.57915999996</v>
      </c>
      <c r="I46" s="96">
        <f>'Previous Form C'!E145+'Previous Form C'!E248</f>
        <v>0</v>
      </c>
      <c r="J46" s="1"/>
      <c r="K46" s="260">
        <f t="shared" si="2"/>
        <v>-0.51868460388639759</v>
      </c>
      <c r="L46" s="261">
        <f t="shared" si="0"/>
        <v>-0.13191471599078275</v>
      </c>
      <c r="M46" s="262" t="str">
        <f t="shared" si="1"/>
        <v/>
      </c>
    </row>
    <row r="47" spans="1:13">
      <c r="A47" s="31"/>
      <c r="B47" s="6" t="s">
        <v>139</v>
      </c>
      <c r="C47" s="97">
        <f>'Form C'!C46+'Form C'!C146</f>
        <v>11734.251759499719</v>
      </c>
      <c r="D47" s="11">
        <f>'Form C'!D46+'Form C'!D146</f>
        <v>5303621.7849055007</v>
      </c>
      <c r="E47" s="98">
        <f>'Form C'!E46+'Form C'!E146</f>
        <v>0</v>
      </c>
      <c r="F47" s="1"/>
      <c r="G47" s="97">
        <f>'Previous Form C'!C146+'Previous Form C'!C249</f>
        <v>18655.253344489771</v>
      </c>
      <c r="H47" s="11">
        <f>'Previous Form C'!D146+'Previous Form C'!D249</f>
        <v>5353543.9772591367</v>
      </c>
      <c r="I47" s="98">
        <f>'Previous Form C'!E146+'Previous Form C'!E249</f>
        <v>0</v>
      </c>
      <c r="J47" s="1"/>
      <c r="K47" s="263">
        <f t="shared" si="2"/>
        <v>-0.37099477863881802</v>
      </c>
      <c r="L47" s="264">
        <f t="shared" si="0"/>
        <v>-9.3250737391336047E-3</v>
      </c>
      <c r="M47" s="265" t="str">
        <f t="shared" si="1"/>
        <v/>
      </c>
    </row>
    <row r="48" spans="1:13">
      <c r="A48" s="31">
        <v>2.2999999999999998</v>
      </c>
      <c r="B48" s="6" t="s">
        <v>101</v>
      </c>
      <c r="C48" s="95"/>
      <c r="D48" s="10"/>
      <c r="E48" s="105"/>
      <c r="F48" s="1"/>
      <c r="G48" s="95"/>
      <c r="H48" s="10"/>
      <c r="I48" s="105"/>
      <c r="J48" s="1"/>
      <c r="K48" s="260"/>
      <c r="L48" s="261"/>
      <c r="M48" s="278"/>
    </row>
    <row r="49" spans="1:13">
      <c r="A49" s="31"/>
      <c r="B49" s="6" t="s">
        <v>99</v>
      </c>
      <c r="C49" s="95">
        <f>'Form C'!C48+'Form C'!C148</f>
        <v>13069.70497923037</v>
      </c>
      <c r="D49" s="10">
        <f>'Form C'!D48+'Form C'!D148</f>
        <v>7348179.8592558969</v>
      </c>
      <c r="E49" s="96">
        <f>'Form C'!E48+'Form C'!E148</f>
        <v>353090.34833000001</v>
      </c>
      <c r="F49" s="1"/>
      <c r="G49" s="95">
        <f>'Previous Form C'!C148+'Previous Form C'!C251</f>
        <v>14938.007985103435</v>
      </c>
      <c r="H49" s="10">
        <f>'Previous Form C'!D148+'Previous Form C'!D251</f>
        <v>9132599.3400764056</v>
      </c>
      <c r="I49" s="96">
        <f>'Previous Form C'!E148+'Previous Form C'!E251</f>
        <v>285933.41942734091</v>
      </c>
      <c r="J49" s="1"/>
      <c r="K49" s="260">
        <f t="shared" si="2"/>
        <v>-0.12507042490111031</v>
      </c>
      <c r="L49" s="261">
        <f t="shared" si="0"/>
        <v>-0.19539009808412111</v>
      </c>
      <c r="M49" s="262">
        <f t="shared" si="1"/>
        <v>0.23486911406564159</v>
      </c>
    </row>
    <row r="50" spans="1:13">
      <c r="A50" s="31"/>
      <c r="B50" s="6" t="s">
        <v>100</v>
      </c>
      <c r="C50" s="95">
        <f>'Form C'!C49+'Form C'!C149</f>
        <v>16780.064599111131</v>
      </c>
      <c r="D50" s="10">
        <f>'Form C'!D49+'Form C'!D149</f>
        <v>6140677.3015479129</v>
      </c>
      <c r="E50" s="96">
        <f>'Form C'!E49+'Form C'!E149</f>
        <v>464444.51806000003</v>
      </c>
      <c r="F50" s="1"/>
      <c r="G50" s="95">
        <f>'Previous Form C'!C149+'Previous Form C'!C252</f>
        <v>18393.508145371103</v>
      </c>
      <c r="H50" s="10">
        <f>'Previous Form C'!D149+'Previous Form C'!D252</f>
        <v>6545362.1468194444</v>
      </c>
      <c r="I50" s="96">
        <f>'Previous Form C'!E149+'Previous Form C'!E252</f>
        <v>406319.12378226896</v>
      </c>
      <c r="J50" s="1"/>
      <c r="K50" s="260">
        <f t="shared" si="2"/>
        <v>-8.7718097793433203E-2</v>
      </c>
      <c r="L50" s="261">
        <f t="shared" si="0"/>
        <v>-6.1827724149408292E-2</v>
      </c>
      <c r="M50" s="262">
        <f t="shared" si="1"/>
        <v>0.14305355292328858</v>
      </c>
    </row>
    <row r="51" spans="1:13">
      <c r="A51" s="31"/>
      <c r="B51" s="6" t="s">
        <v>137</v>
      </c>
      <c r="C51" s="95">
        <f>'Form C'!C50+'Form C'!C150</f>
        <v>396</v>
      </c>
      <c r="D51" s="10">
        <f>'Form C'!D50+'Form C'!D150</f>
        <v>120640.70331000004</v>
      </c>
      <c r="E51" s="96">
        <f>'Form C'!E50+'Form C'!E150</f>
        <v>19595.778740000002</v>
      </c>
      <c r="F51" s="1"/>
      <c r="G51" s="95">
        <f>'Previous Form C'!C150+'Previous Form C'!C253</f>
        <v>292</v>
      </c>
      <c r="H51" s="10">
        <f>'Previous Form C'!D150+'Previous Form C'!D253</f>
        <v>212731.28219572641</v>
      </c>
      <c r="I51" s="96">
        <f>'Previous Form C'!E150+'Previous Form C'!E253</f>
        <v>8143.6809953247339</v>
      </c>
      <c r="J51" s="1"/>
      <c r="K51" s="260">
        <f t="shared" si="2"/>
        <v>0.35616438356164393</v>
      </c>
      <c r="L51" s="261">
        <f t="shared" si="0"/>
        <v>-0.43289627146136944</v>
      </c>
      <c r="M51" s="262">
        <f t="shared" si="1"/>
        <v>1.4062556909154336</v>
      </c>
    </row>
    <row r="52" spans="1:13">
      <c r="A52" s="31"/>
      <c r="B52" s="6" t="s">
        <v>138</v>
      </c>
      <c r="C52" s="95">
        <f>'Form C'!C51+'Form C'!C151</f>
        <v>347</v>
      </c>
      <c r="D52" s="10">
        <f>'Form C'!D51+'Form C'!D151</f>
        <v>234365.8126591997</v>
      </c>
      <c r="E52" s="96">
        <f>'Form C'!E51+'Form C'!E151</f>
        <v>0</v>
      </c>
      <c r="F52" s="1"/>
      <c r="G52" s="95">
        <f>'Previous Form C'!C151+'Previous Form C'!C254</f>
        <v>568</v>
      </c>
      <c r="H52" s="10">
        <f>'Previous Form C'!D151+'Previous Form C'!D254</f>
        <v>235065.47604059833</v>
      </c>
      <c r="I52" s="96">
        <f>'Previous Form C'!E151+'Previous Form C'!E254</f>
        <v>0</v>
      </c>
      <c r="J52" s="1"/>
      <c r="K52" s="260">
        <f t="shared" si="2"/>
        <v>-0.3890845070422535</v>
      </c>
      <c r="L52" s="261">
        <f t="shared" si="0"/>
        <v>-2.976461678608211E-3</v>
      </c>
      <c r="M52" s="262" t="str">
        <f t="shared" si="1"/>
        <v/>
      </c>
    </row>
    <row r="53" spans="1:13">
      <c r="A53" s="31"/>
      <c r="B53" s="6" t="s">
        <v>139</v>
      </c>
      <c r="C53" s="97">
        <f>'Form C'!C52+'Form C'!C152</f>
        <v>30592.769578341497</v>
      </c>
      <c r="D53" s="11">
        <f>'Form C'!D52+'Form C'!D152</f>
        <v>13843863.676773008</v>
      </c>
      <c r="E53" s="98">
        <f>'Form C'!E52+'Form C'!E152</f>
        <v>837130.64513000008</v>
      </c>
      <c r="F53" s="1"/>
      <c r="G53" s="97">
        <f>'Previous Form C'!C152+'Previous Form C'!C255</f>
        <v>34191.516130474542</v>
      </c>
      <c r="H53" s="11">
        <f>'Previous Form C'!D152+'Previous Form C'!D255</f>
        <v>16125758.245132174</v>
      </c>
      <c r="I53" s="98">
        <f>'Previous Form C'!E152+'Previous Form C'!E255</f>
        <v>700396.22420493467</v>
      </c>
      <c r="J53" s="1"/>
      <c r="K53" s="263">
        <f t="shared" si="2"/>
        <v>-0.1052526170059338</v>
      </c>
      <c r="L53" s="264">
        <f t="shared" si="0"/>
        <v>-0.14150618740969867</v>
      </c>
      <c r="M53" s="265">
        <f t="shared" si="1"/>
        <v>0.1952243832843068</v>
      </c>
    </row>
    <row r="54" spans="1:13">
      <c r="A54" s="31">
        <v>2.4</v>
      </c>
      <c r="B54" s="6" t="s">
        <v>131</v>
      </c>
      <c r="C54" s="95"/>
      <c r="D54" s="10"/>
      <c r="E54" s="105"/>
      <c r="F54" s="1"/>
      <c r="G54" s="95"/>
      <c r="H54" s="10"/>
      <c r="I54" s="105"/>
      <c r="J54" s="1"/>
      <c r="K54" s="260"/>
      <c r="L54" s="261"/>
      <c r="M54" s="278"/>
    </row>
    <row r="55" spans="1:13">
      <c r="A55" s="31"/>
      <c r="B55" s="6" t="s">
        <v>99</v>
      </c>
      <c r="C55" s="95">
        <f>'Form C'!C54+'Form C'!C154</f>
        <v>41567.081520239633</v>
      </c>
      <c r="D55" s="10">
        <f>'Form C'!D54+'Form C'!D154</f>
        <v>38602706.096763492</v>
      </c>
      <c r="E55" s="96">
        <f>'Form C'!E54+'Form C'!E154</f>
        <v>425823.56796999997</v>
      </c>
      <c r="F55" s="1"/>
      <c r="G55" s="95">
        <f>'Previous Form C'!C154+'Previous Form C'!C257</f>
        <v>43495.242650420463</v>
      </c>
      <c r="H55" s="10">
        <f>'Previous Form C'!D154+'Previous Form C'!D257</f>
        <v>33355000.476446442</v>
      </c>
      <c r="I55" s="96">
        <f>'Previous Form C'!E154+'Previous Form C'!E257</f>
        <v>358691.68700047466</v>
      </c>
      <c r="J55" s="1"/>
      <c r="K55" s="260">
        <f t="shared" si="2"/>
        <v>-4.43303913873484E-2</v>
      </c>
      <c r="L55" s="261">
        <f t="shared" si="0"/>
        <v>0.1573289025740745</v>
      </c>
      <c r="M55" s="262">
        <f t="shared" si="1"/>
        <v>0.18715761586478163</v>
      </c>
    </row>
    <row r="56" spans="1:13">
      <c r="A56" s="31"/>
      <c r="B56" s="6" t="s">
        <v>100</v>
      </c>
      <c r="C56" s="95">
        <f>'Form C'!C55+'Form C'!C155</f>
        <v>28976.45314247498</v>
      </c>
      <c r="D56" s="10">
        <f>'Form C'!D55+'Form C'!D155</f>
        <v>14506543.840690522</v>
      </c>
      <c r="E56" s="96">
        <f>'Form C'!E55+'Form C'!E155</f>
        <v>133378</v>
      </c>
      <c r="F56" s="1"/>
      <c r="G56" s="95">
        <f>'Previous Form C'!C155+'Previous Form C'!C258</f>
        <v>38803.567644361799</v>
      </c>
      <c r="H56" s="10">
        <f>'Previous Form C'!D155+'Previous Form C'!D258</f>
        <v>14912234.25607107</v>
      </c>
      <c r="I56" s="96">
        <f>'Previous Form C'!E155+'Previous Form C'!E258</f>
        <v>226263.49051914</v>
      </c>
      <c r="J56" s="1"/>
      <c r="K56" s="260">
        <f t="shared" si="2"/>
        <v>-0.25325286045739948</v>
      </c>
      <c r="L56" s="261">
        <f t="shared" si="0"/>
        <v>-2.720520670572113E-2</v>
      </c>
      <c r="M56" s="262">
        <f t="shared" si="1"/>
        <v>-0.41051912664311463</v>
      </c>
    </row>
    <row r="57" spans="1:13">
      <c r="A57" s="31"/>
      <c r="B57" s="6" t="s">
        <v>137</v>
      </c>
      <c r="C57" s="95">
        <f>'Form C'!C56+'Form C'!C156</f>
        <v>4949.4836115594617</v>
      </c>
      <c r="D57" s="10">
        <f>'Form C'!D56+'Form C'!D156</f>
        <v>382996.92646663607</v>
      </c>
      <c r="E57" s="96">
        <f>'Form C'!E56+'Form C'!E156</f>
        <v>137456.56319000002</v>
      </c>
      <c r="F57" s="1"/>
      <c r="G57" s="95">
        <f>'Previous Form C'!C156+'Previous Form C'!C259</f>
        <v>3756.2923052758774</v>
      </c>
      <c r="H57" s="10">
        <f>'Previous Form C'!D156+'Previous Form C'!D259</f>
        <v>599942.82789326529</v>
      </c>
      <c r="I57" s="96">
        <f>'Previous Form C'!E156+'Previous Form C'!E259</f>
        <v>64690.465689535849</v>
      </c>
      <c r="J57" s="1"/>
      <c r="K57" s="260">
        <f t="shared" si="2"/>
        <v>0.31765134587840649</v>
      </c>
      <c r="L57" s="261">
        <f t="shared" si="0"/>
        <v>-0.36161095914496988</v>
      </c>
      <c r="M57" s="262">
        <f t="shared" si="1"/>
        <v>1.1248349617652327</v>
      </c>
    </row>
    <row r="58" spans="1:13">
      <c r="A58" s="31"/>
      <c r="B58" s="6" t="s">
        <v>138</v>
      </c>
      <c r="C58" s="95">
        <f>'Form C'!C57+'Form C'!C157</f>
        <v>1506.3160817075691</v>
      </c>
      <c r="D58" s="10">
        <f>'Form C'!D57+'Form C'!D157</f>
        <v>1059837.2469675129</v>
      </c>
      <c r="E58" s="96">
        <f>'Form C'!E57+'Form C'!E157</f>
        <v>0</v>
      </c>
      <c r="F58" s="1"/>
      <c r="G58" s="95">
        <f>'Previous Form C'!C157+'Previous Form C'!C260</f>
        <v>3926.474723883126</v>
      </c>
      <c r="H58" s="10">
        <f>'Previous Form C'!D157+'Previous Form C'!D260</f>
        <v>1053326.0843948044</v>
      </c>
      <c r="I58" s="96">
        <f>'Previous Form C'!E157+'Previous Form C'!E260</f>
        <v>0</v>
      </c>
      <c r="J58" s="1"/>
      <c r="K58" s="260">
        <f t="shared" si="2"/>
        <v>-0.61636934206012595</v>
      </c>
      <c r="L58" s="261">
        <f t="shared" si="0"/>
        <v>6.1815259957693769E-3</v>
      </c>
      <c r="M58" s="262" t="str">
        <f t="shared" si="1"/>
        <v/>
      </c>
    </row>
    <row r="59" spans="1:13">
      <c r="A59" s="31"/>
      <c r="B59" s="6" t="s">
        <v>139</v>
      </c>
      <c r="C59" s="97">
        <f>'Form C'!C58+'Form C'!C158</f>
        <v>76999.334355981642</v>
      </c>
      <c r="D59" s="11">
        <f>'Form C'!D58+'Form C'!D158</f>
        <v>54552084.110888161</v>
      </c>
      <c r="E59" s="98">
        <f>'Form C'!E58+'Form C'!E158</f>
        <v>696658.13115999999</v>
      </c>
      <c r="F59" s="1"/>
      <c r="G59" s="97">
        <f>'Previous Form C'!C158+'Previous Form C'!C261</f>
        <v>89981.577323941252</v>
      </c>
      <c r="H59" s="11">
        <f>'Previous Form C'!D158+'Previous Form C'!D261</f>
        <v>49920503.64480558</v>
      </c>
      <c r="I59" s="98">
        <f>'Previous Form C'!E158+'Previous Form C'!E261</f>
        <v>649645.64320915053</v>
      </c>
      <c r="J59" s="1"/>
      <c r="K59" s="263">
        <f t="shared" si="2"/>
        <v>-0.14427667700492119</v>
      </c>
      <c r="L59" s="264">
        <f t="shared" si="0"/>
        <v>9.2779121361379113E-2</v>
      </c>
      <c r="M59" s="265">
        <f t="shared" si="1"/>
        <v>7.2366356093169326E-2</v>
      </c>
    </row>
    <row r="60" spans="1:13">
      <c r="A60" s="31"/>
      <c r="B60" s="6"/>
      <c r="C60" s="95"/>
      <c r="D60" s="10"/>
      <c r="E60" s="105"/>
      <c r="F60" s="1"/>
      <c r="G60" s="95"/>
      <c r="H60" s="10"/>
      <c r="I60" s="105"/>
      <c r="J60" s="1"/>
      <c r="K60" s="260"/>
      <c r="L60" s="261"/>
      <c r="M60" s="278"/>
    </row>
    <row r="61" spans="1:13" ht="13.5" thickBot="1">
      <c r="A61" s="31" t="s">
        <v>104</v>
      </c>
      <c r="B61" s="6"/>
      <c r="C61" s="103">
        <f>'Form C'!C60+'Form C'!C160</f>
        <v>171898.47479826503</v>
      </c>
      <c r="D61" s="14">
        <f>'Form C'!D60+'Form C'!D160</f>
        <v>130473320.91087314</v>
      </c>
      <c r="E61" s="104">
        <f>'Form C'!E60+'Form C'!E160</f>
        <v>3513966.5124599999</v>
      </c>
      <c r="F61" s="1"/>
      <c r="G61" s="103">
        <f>'Previous Form C'!C160+'Previous Form C'!C263</f>
        <v>206945.71622565715</v>
      </c>
      <c r="H61" s="14">
        <f>'Previous Form C'!D160+'Previous Form C'!D263</f>
        <v>127951465.99178949</v>
      </c>
      <c r="I61" s="104">
        <f>'Previous Form C'!E160+'Previous Form C'!E263</f>
        <v>3303045.1558380071</v>
      </c>
      <c r="J61" s="1"/>
      <c r="K61" s="275">
        <f t="shared" si="2"/>
        <v>-0.16935475672845535</v>
      </c>
      <c r="L61" s="276">
        <f t="shared" si="0"/>
        <v>1.9709464831340728E-2</v>
      </c>
      <c r="M61" s="277">
        <f t="shared" si="1"/>
        <v>6.3856637336367372E-2</v>
      </c>
    </row>
    <row r="62" spans="1:13" ht="13.5" thickTop="1">
      <c r="A62" s="31"/>
      <c r="B62" s="6"/>
      <c r="C62" s="106"/>
      <c r="D62" s="62"/>
      <c r="E62" s="107"/>
      <c r="F62" s="1"/>
      <c r="G62" s="106"/>
      <c r="H62" s="62"/>
      <c r="I62" s="107"/>
      <c r="J62" s="1"/>
      <c r="K62" s="279"/>
      <c r="L62" s="280"/>
      <c r="M62" s="281"/>
    </row>
    <row r="63" spans="1:13" ht="13.5" thickBot="1">
      <c r="A63" s="31" t="s">
        <v>105</v>
      </c>
      <c r="B63" s="6"/>
      <c r="C63" s="108">
        <f>'Form C'!C62+'Form C'!C162</f>
        <v>7686028.8888762575</v>
      </c>
      <c r="D63" s="16">
        <f>'Form C'!D62+'Form C'!D162</f>
        <v>151269590.94948763</v>
      </c>
      <c r="E63" s="109">
        <f>'Form C'!E62+'Form C'!E162</f>
        <v>10209903.275969982</v>
      </c>
      <c r="F63" s="1"/>
      <c r="G63" s="108">
        <f>'Previous Form C'!C162+'Previous Form C'!C265</f>
        <v>8715410.4574212059</v>
      </c>
      <c r="H63" s="16">
        <f>'Previous Form C'!D162+'Previous Form C'!D265</f>
        <v>148805252.26901361</v>
      </c>
      <c r="I63" s="109">
        <f>'Previous Form C'!E162+'Previous Form C'!E265</f>
        <v>9454932.6638874151</v>
      </c>
      <c r="J63" s="1"/>
      <c r="K63" s="282">
        <f t="shared" si="2"/>
        <v>-0.11811050937577194</v>
      </c>
      <c r="L63" s="283">
        <f t="shared" si="0"/>
        <v>1.6560831307344648E-2</v>
      </c>
      <c r="M63" s="284">
        <f t="shared" si="1"/>
        <v>7.98493906747888E-2</v>
      </c>
    </row>
    <row r="64" spans="1:13">
      <c r="A64" s="31"/>
      <c r="B64" s="6"/>
      <c r="C64" s="99"/>
      <c r="D64" s="12"/>
      <c r="E64" s="100"/>
      <c r="F64" s="1"/>
      <c r="G64" s="99"/>
      <c r="H64" s="12"/>
      <c r="I64" s="100"/>
      <c r="J64" s="1"/>
      <c r="K64" s="269"/>
      <c r="L64" s="270"/>
      <c r="M64" s="271"/>
    </row>
    <row r="65" spans="1:13">
      <c r="A65" s="31" t="s">
        <v>106</v>
      </c>
      <c r="B65" s="6" t="s">
        <v>107</v>
      </c>
      <c r="C65" s="99"/>
      <c r="D65" s="12"/>
      <c r="E65" s="100"/>
      <c r="F65" s="1"/>
      <c r="G65" s="99"/>
      <c r="H65" s="12"/>
      <c r="I65" s="100"/>
      <c r="J65" s="1"/>
      <c r="K65" s="269"/>
      <c r="L65" s="270"/>
      <c r="M65" s="271"/>
    </row>
    <row r="66" spans="1:13">
      <c r="A66" s="31" t="s">
        <v>5</v>
      </c>
      <c r="B66" s="6" t="s">
        <v>108</v>
      </c>
      <c r="C66" s="110"/>
      <c r="D66" s="15"/>
      <c r="E66" s="100"/>
      <c r="F66" s="1"/>
      <c r="G66" s="110"/>
      <c r="H66" s="15"/>
      <c r="I66" s="100"/>
      <c r="J66" s="1"/>
      <c r="K66" s="285"/>
      <c r="L66" s="286"/>
      <c r="M66" s="271"/>
    </row>
    <row r="67" spans="1:13">
      <c r="A67" s="33">
        <v>1.1000000000000001</v>
      </c>
      <c r="B67" s="6" t="s">
        <v>222</v>
      </c>
      <c r="C67" s="110"/>
      <c r="D67" s="15"/>
      <c r="E67" s="100"/>
      <c r="F67" s="1"/>
      <c r="G67" s="110"/>
      <c r="H67" s="15"/>
      <c r="I67" s="100"/>
      <c r="J67" s="1"/>
      <c r="K67" s="285"/>
      <c r="L67" s="286"/>
      <c r="M67" s="271"/>
    </row>
    <row r="68" spans="1:13">
      <c r="A68" s="33"/>
      <c r="B68" s="6" t="s">
        <v>99</v>
      </c>
      <c r="C68" s="95">
        <f>'Form C'!C67+'Form C'!C167</f>
        <v>103274.66682839033</v>
      </c>
      <c r="D68" s="10">
        <f>'Form C'!D67+'Form C'!D167</f>
        <v>415400.08708736207</v>
      </c>
      <c r="E68" s="96"/>
      <c r="F68" s="1"/>
      <c r="G68" s="95">
        <f>'Previous Form C'!C167+'Previous Form C'!C270</f>
        <v>128494.75091657096</v>
      </c>
      <c r="H68" s="10">
        <f>'Previous Form C'!D167+'Previous Form C'!D270</f>
        <v>408987.54504494788</v>
      </c>
      <c r="I68" s="96"/>
      <c r="J68" s="1"/>
      <c r="K68" s="260">
        <f t="shared" si="2"/>
        <v>-0.19627326336898798</v>
      </c>
      <c r="L68" s="261">
        <f t="shared" si="0"/>
        <v>1.5679064362973394E-2</v>
      </c>
      <c r="M68" s="262"/>
    </row>
    <row r="69" spans="1:13">
      <c r="A69" s="33"/>
      <c r="B69" s="6" t="s">
        <v>100</v>
      </c>
      <c r="C69" s="95">
        <f>'Form C'!C68+'Form C'!C168</f>
        <v>718374.36754651566</v>
      </c>
      <c r="D69" s="10">
        <f>'Form C'!D68+'Form C'!D168</f>
        <v>1569954.973305583</v>
      </c>
      <c r="E69" s="96"/>
      <c r="F69" s="1"/>
      <c r="G69" s="95">
        <f>'Previous Form C'!C168+'Previous Form C'!C271</f>
        <v>750684.51662134985</v>
      </c>
      <c r="H69" s="10">
        <f>'Previous Form C'!D168+'Previous Form C'!D271</f>
        <v>1600520.5752971207</v>
      </c>
      <c r="I69" s="96"/>
      <c r="J69" s="1"/>
      <c r="K69" s="260">
        <f t="shared" si="2"/>
        <v>-4.304091580342484E-2</v>
      </c>
      <c r="L69" s="261">
        <f t="shared" si="0"/>
        <v>-1.9097287759555104E-2</v>
      </c>
      <c r="M69" s="262"/>
    </row>
    <row r="70" spans="1:13">
      <c r="A70" s="33"/>
      <c r="B70" s="6" t="s">
        <v>137</v>
      </c>
      <c r="C70" s="95">
        <f>'Form C'!C69+'Form C'!C169</f>
        <v>511260.06504899816</v>
      </c>
      <c r="D70" s="10">
        <f>'Form C'!D69+'Form C'!D169</f>
        <v>941637.75503626524</v>
      </c>
      <c r="E70" s="96"/>
      <c r="F70" s="1"/>
      <c r="G70" s="95">
        <f>'Previous Form C'!C169+'Previous Form C'!C272</f>
        <v>450174.58390400367</v>
      </c>
      <c r="H70" s="10">
        <f>'Previous Form C'!D169+'Previous Form C'!D272</f>
        <v>859547.47159952752</v>
      </c>
      <c r="I70" s="96"/>
      <c r="J70" s="1"/>
      <c r="K70" s="260">
        <f t="shared" si="2"/>
        <v>0.13569286967569116</v>
      </c>
      <c r="L70" s="261">
        <f t="shared" si="0"/>
        <v>9.5504071792540168E-2</v>
      </c>
      <c r="M70" s="262"/>
    </row>
    <row r="71" spans="1:13">
      <c r="A71" s="33"/>
      <c r="B71" s="6" t="s">
        <v>138</v>
      </c>
      <c r="C71" s="95">
        <f>'Form C'!C70+'Form C'!C170</f>
        <v>453521.64667490742</v>
      </c>
      <c r="D71" s="10">
        <f>'Form C'!D70+'Form C'!D170</f>
        <v>150780.85335942617</v>
      </c>
      <c r="E71" s="96"/>
      <c r="F71" s="1"/>
      <c r="G71" s="95">
        <f>'Previous Form C'!C170+'Previous Form C'!C273</f>
        <v>711188.26847226184</v>
      </c>
      <c r="H71" s="10">
        <f>'Previous Form C'!D170+'Previous Form C'!D273</f>
        <v>355149.24232601805</v>
      </c>
      <c r="I71" s="96"/>
      <c r="J71" s="1"/>
      <c r="K71" s="260">
        <f t="shared" si="2"/>
        <v>-0.36230437595780463</v>
      </c>
      <c r="L71" s="261">
        <f t="shared" si="0"/>
        <v>-0.57544368566887405</v>
      </c>
      <c r="M71" s="262"/>
    </row>
    <row r="72" spans="1:13">
      <c r="A72" s="33"/>
      <c r="B72" s="6" t="s">
        <v>139</v>
      </c>
      <c r="C72" s="111">
        <f>'Form C'!C71+'Form C'!C171</f>
        <v>1786430.7460988113</v>
      </c>
      <c r="D72" s="17">
        <f>'Form C'!D71+'Form C'!D171</f>
        <v>3077773.6687886366</v>
      </c>
      <c r="E72" s="107"/>
      <c r="F72" s="1"/>
      <c r="G72" s="111">
        <f>'Previous Form C'!C171+'Previous Form C'!C274</f>
        <v>2040542.1199141862</v>
      </c>
      <c r="H72" s="17">
        <f>'Previous Form C'!D171+'Previous Form C'!D274</f>
        <v>3224204.8342676139</v>
      </c>
      <c r="I72" s="107"/>
      <c r="J72" s="1"/>
      <c r="K72" s="287">
        <f t="shared" si="2"/>
        <v>-0.12453130535039458</v>
      </c>
      <c r="L72" s="288">
        <f t="shared" si="0"/>
        <v>-4.5416210509540922E-2</v>
      </c>
      <c r="M72" s="281"/>
    </row>
    <row r="73" spans="1:13">
      <c r="A73" s="33">
        <v>1.2</v>
      </c>
      <c r="B73" s="6" t="s">
        <v>223</v>
      </c>
      <c r="C73" s="110"/>
      <c r="D73" s="15"/>
      <c r="E73" s="100"/>
      <c r="F73" s="1"/>
      <c r="G73" s="110"/>
      <c r="H73" s="15"/>
      <c r="I73" s="100"/>
      <c r="J73" s="1"/>
      <c r="K73" s="285"/>
      <c r="L73" s="286"/>
      <c r="M73" s="271"/>
    </row>
    <row r="74" spans="1:13">
      <c r="A74" s="33"/>
      <c r="B74" s="6" t="s">
        <v>99</v>
      </c>
      <c r="C74" s="95">
        <f>'Form C'!C73+'Form C'!C173</f>
        <v>8383.6516913879204</v>
      </c>
      <c r="D74" s="10">
        <f>'Form C'!D73+'Form C'!D173</f>
        <v>55115.37806117002</v>
      </c>
      <c r="E74" s="96"/>
      <c r="F74" s="1"/>
      <c r="G74" s="95">
        <f>'Previous Form C'!C173+'Previous Form C'!C276</f>
        <v>7111.6229360606058</v>
      </c>
      <c r="H74" s="10">
        <f>'Previous Form C'!D173+'Previous Form C'!D276</f>
        <v>52438.958543906265</v>
      </c>
      <c r="I74" s="96"/>
      <c r="J74" s="1"/>
      <c r="K74" s="260">
        <f t="shared" ref="K74:K99" si="3">IFERROR(C74/G74-1,"")</f>
        <v>0.17886616975673619</v>
      </c>
      <c r="L74" s="261">
        <f t="shared" ref="L74:L99" si="4">IFERROR(D74/H74-1,"")</f>
        <v>5.1038761859140136E-2</v>
      </c>
      <c r="M74" s="262"/>
    </row>
    <row r="75" spans="1:13">
      <c r="A75" s="33"/>
      <c r="B75" s="6" t="s">
        <v>100</v>
      </c>
      <c r="C75" s="95">
        <f>'Form C'!C74+'Form C'!C174</f>
        <v>101762.0934401463</v>
      </c>
      <c r="D75" s="10">
        <f>'Form C'!D74+'Form C'!D174</f>
        <v>381744.48897460103</v>
      </c>
      <c r="E75" s="96"/>
      <c r="F75" s="1"/>
      <c r="G75" s="95">
        <f>'Previous Form C'!C174+'Previous Form C'!C277</f>
        <v>88100.180922579879</v>
      </c>
      <c r="H75" s="10">
        <f>'Previous Form C'!D174+'Previous Form C'!D277</f>
        <v>356357.47406842746</v>
      </c>
      <c r="I75" s="96"/>
      <c r="J75" s="1"/>
      <c r="K75" s="260">
        <f t="shared" si="3"/>
        <v>0.15507246834796118</v>
      </c>
      <c r="L75" s="261">
        <f t="shared" si="4"/>
        <v>7.12403043391725E-2</v>
      </c>
      <c r="M75" s="262"/>
    </row>
    <row r="76" spans="1:13">
      <c r="A76" s="33"/>
      <c r="B76" s="6" t="s">
        <v>137</v>
      </c>
      <c r="C76" s="95">
        <f>'Form C'!C75+'Form C'!C175</f>
        <v>7646.3712273855908</v>
      </c>
      <c r="D76" s="10">
        <f>'Form C'!D75+'Form C'!D175</f>
        <v>23628.036446560291</v>
      </c>
      <c r="E76" s="96"/>
      <c r="F76" s="1"/>
      <c r="G76" s="95">
        <f>'Previous Form C'!C175+'Previous Form C'!C278</f>
        <v>6762.4921833048593</v>
      </c>
      <c r="H76" s="10">
        <f>'Previous Form C'!D175+'Previous Form C'!D278</f>
        <v>22703.134513591947</v>
      </c>
      <c r="I76" s="96"/>
      <c r="J76" s="1"/>
      <c r="K76" s="260">
        <f t="shared" si="3"/>
        <v>0.13070315205137528</v>
      </c>
      <c r="L76" s="261">
        <f t="shared" si="4"/>
        <v>4.0738953135067035E-2</v>
      </c>
      <c r="M76" s="262"/>
    </row>
    <row r="77" spans="1:13">
      <c r="A77" s="33"/>
      <c r="B77" s="6" t="s">
        <v>138</v>
      </c>
      <c r="C77" s="95">
        <f>'Form C'!C76+'Form C'!C176</f>
        <v>84.75</v>
      </c>
      <c r="D77" s="10">
        <f>'Form C'!D76+'Form C'!D176</f>
        <v>738.81978000000026</v>
      </c>
      <c r="E77" s="96"/>
      <c r="F77" s="1"/>
      <c r="G77" s="95">
        <f>'Previous Form C'!C176+'Previous Form C'!C279</f>
        <v>38.017176026638182</v>
      </c>
      <c r="H77" s="10">
        <f>'Previous Form C'!D176+'Previous Form C'!D279</f>
        <v>349.884739746094</v>
      </c>
      <c r="I77" s="96"/>
      <c r="J77" s="1"/>
      <c r="K77" s="260">
        <f t="shared" si="3"/>
        <v>1.2292555328311785</v>
      </c>
      <c r="L77" s="261">
        <f t="shared" si="4"/>
        <v>1.11160904169799</v>
      </c>
      <c r="M77" s="262"/>
    </row>
    <row r="78" spans="1:13">
      <c r="A78" s="33"/>
      <c r="B78" s="6" t="s">
        <v>139</v>
      </c>
      <c r="C78" s="111">
        <f>'Form C'!C77+'Form C'!C177</f>
        <v>117876.86635891981</v>
      </c>
      <c r="D78" s="17">
        <f>'Form C'!D77+'Form C'!D177</f>
        <v>461226.72326233122</v>
      </c>
      <c r="E78" s="107"/>
      <c r="F78" s="1"/>
      <c r="G78" s="111">
        <f>'Previous Form C'!C177+'Previous Form C'!C280</f>
        <v>102012.31321797198</v>
      </c>
      <c r="H78" s="17">
        <f>'Previous Form C'!D177+'Previous Form C'!D280</f>
        <v>431849.45186567178</v>
      </c>
      <c r="I78" s="107"/>
      <c r="J78" s="1"/>
      <c r="K78" s="287">
        <f t="shared" si="3"/>
        <v>0.155516061154791</v>
      </c>
      <c r="L78" s="288">
        <f t="shared" si="4"/>
        <v>6.8026649726528499E-2</v>
      </c>
      <c r="M78" s="281"/>
    </row>
    <row r="79" spans="1:13">
      <c r="A79" s="33">
        <v>1.3</v>
      </c>
      <c r="B79" s="6" t="s">
        <v>224</v>
      </c>
      <c r="C79" s="110"/>
      <c r="D79" s="15"/>
      <c r="E79" s="100"/>
      <c r="F79" s="1"/>
      <c r="G79" s="110"/>
      <c r="H79" s="15"/>
      <c r="I79" s="100"/>
      <c r="J79" s="1"/>
      <c r="K79" s="285"/>
      <c r="L79" s="286"/>
      <c r="M79" s="271"/>
    </row>
    <row r="80" spans="1:13">
      <c r="A80" s="33"/>
      <c r="B80" s="6" t="s">
        <v>99</v>
      </c>
      <c r="C80" s="95">
        <f>'Form C'!C79+'Form C'!C179</f>
        <v>1458.72</v>
      </c>
      <c r="D80" s="10">
        <f>'Form C'!D79+'Form C'!D179</f>
        <v>16313.493629999999</v>
      </c>
      <c r="E80" s="96"/>
      <c r="F80" s="1"/>
      <c r="G80" s="95">
        <f>'Previous Form C'!C179+'Previous Form C'!C282</f>
        <v>2441.2500004006843</v>
      </c>
      <c r="H80" s="10">
        <f>'Previous Form C'!D179+'Previous Form C'!D282</f>
        <v>29628.785939212492</v>
      </c>
      <c r="I80" s="96"/>
      <c r="J80" s="1"/>
      <c r="K80" s="260">
        <f t="shared" si="3"/>
        <v>-0.40247004618102233</v>
      </c>
      <c r="L80" s="261">
        <f t="shared" si="4"/>
        <v>-0.44940391201079377</v>
      </c>
      <c r="M80" s="262"/>
    </row>
    <row r="81" spans="1:13">
      <c r="A81" s="33"/>
      <c r="B81" s="6" t="s">
        <v>100</v>
      </c>
      <c r="C81" s="95">
        <f>'Form C'!C80+'Form C'!C180</f>
        <v>2738.27</v>
      </c>
      <c r="D81" s="10">
        <f>'Form C'!D80+'Form C'!D180</f>
        <v>21338.181799999998</v>
      </c>
      <c r="E81" s="96"/>
      <c r="F81" s="1"/>
      <c r="G81" s="95">
        <f>'Previous Form C'!C180+'Previous Form C'!C283</f>
        <v>4112.2500006763557</v>
      </c>
      <c r="H81" s="10">
        <f>'Previous Form C'!D180+'Previous Form C'!D283</f>
        <v>41710.79284545761</v>
      </c>
      <c r="I81" s="96"/>
      <c r="J81" s="1"/>
      <c r="K81" s="260">
        <f t="shared" si="3"/>
        <v>-0.33411879152541124</v>
      </c>
      <c r="L81" s="261">
        <f t="shared" si="4"/>
        <v>-0.48842540876506568</v>
      </c>
      <c r="M81" s="262"/>
    </row>
    <row r="82" spans="1:13">
      <c r="A82" s="33"/>
      <c r="B82" s="6" t="s">
        <v>137</v>
      </c>
      <c r="C82" s="95">
        <f>'Form C'!C81+'Form C'!C181</f>
        <v>419.25</v>
      </c>
      <c r="D82" s="10">
        <f>'Form C'!D81+'Form C'!D181</f>
        <v>2603.7200000000003</v>
      </c>
      <c r="E82" s="96"/>
      <c r="F82" s="1"/>
      <c r="G82" s="95">
        <f>'Previous Form C'!C181+'Previous Form C'!C284</f>
        <v>455.25000007285843</v>
      </c>
      <c r="H82" s="10">
        <f>'Previous Form C'!D181+'Previous Form C'!D284</f>
        <v>1970.4433399009699</v>
      </c>
      <c r="I82" s="96"/>
      <c r="J82" s="1"/>
      <c r="K82" s="260">
        <f t="shared" si="3"/>
        <v>-7.9077430130910398E-2</v>
      </c>
      <c r="L82" s="261">
        <f t="shared" si="4"/>
        <v>0.32138790660728023</v>
      </c>
      <c r="M82" s="262"/>
    </row>
    <row r="83" spans="1:13">
      <c r="A83" s="33"/>
      <c r="B83" s="6" t="s">
        <v>138</v>
      </c>
      <c r="C83" s="95">
        <f>'Form C'!C82+'Form C'!C182</f>
        <v>42.760000000000005</v>
      </c>
      <c r="D83" s="10">
        <f>'Form C'!D82+'Form C'!D182</f>
        <v>388.23999999999984</v>
      </c>
      <c r="E83" s="96"/>
      <c r="F83" s="1"/>
      <c r="G83" s="95">
        <f>'Previous Form C'!C182+'Previous Form C'!C285</f>
        <v>80.249999983451502</v>
      </c>
      <c r="H83" s="10">
        <f>'Previous Form C'!D182+'Previous Form C'!D285</f>
        <v>851.07933990097001</v>
      </c>
      <c r="I83" s="96"/>
      <c r="J83" s="1"/>
      <c r="K83" s="260">
        <f t="shared" si="3"/>
        <v>-0.467165108924391</v>
      </c>
      <c r="L83" s="261">
        <f t="shared" si="4"/>
        <v>-0.54382631348426957</v>
      </c>
      <c r="M83" s="262"/>
    </row>
    <row r="84" spans="1:13">
      <c r="A84" s="33"/>
      <c r="B84" s="6" t="s">
        <v>139</v>
      </c>
      <c r="C84" s="111">
        <f>'Form C'!C83+'Form C'!C183</f>
        <v>4659</v>
      </c>
      <c r="D84" s="17">
        <f>'Form C'!D83+'Form C'!D183</f>
        <v>40643.635429999995</v>
      </c>
      <c r="E84" s="107"/>
      <c r="F84" s="1"/>
      <c r="G84" s="111">
        <f>'Previous Form C'!C183+'Previous Form C'!C286</f>
        <v>7089.0000011333505</v>
      </c>
      <c r="H84" s="17">
        <f>'Previous Form C'!D183+'Previous Form C'!D286</f>
        <v>74161.101464472042</v>
      </c>
      <c r="I84" s="107"/>
      <c r="J84" s="1"/>
      <c r="K84" s="287">
        <f t="shared" si="3"/>
        <v>-0.34278459595780153</v>
      </c>
      <c r="L84" s="288">
        <f t="shared" si="4"/>
        <v>-0.45195480342924899</v>
      </c>
      <c r="M84" s="281"/>
    </row>
    <row r="85" spans="1:13">
      <c r="A85" s="33">
        <v>1.4</v>
      </c>
      <c r="B85" s="6" t="s">
        <v>132</v>
      </c>
      <c r="C85" s="110"/>
      <c r="D85" s="15"/>
      <c r="E85" s="100"/>
      <c r="F85" s="1"/>
      <c r="G85" s="110"/>
      <c r="H85" s="15"/>
      <c r="I85" s="100"/>
      <c r="J85" s="1"/>
      <c r="K85" s="285"/>
      <c r="L85" s="286"/>
      <c r="M85" s="271"/>
    </row>
    <row r="86" spans="1:13">
      <c r="A86" s="33"/>
      <c r="B86" s="6" t="s">
        <v>99</v>
      </c>
      <c r="C86" s="95">
        <f>'Form C'!C85+'Form C'!C185</f>
        <v>0</v>
      </c>
      <c r="D86" s="10">
        <f>'Form C'!D85+'Form C'!D185</f>
        <v>0</v>
      </c>
      <c r="E86" s="96"/>
      <c r="F86" s="1"/>
      <c r="G86" s="95">
        <f>'Previous Form C'!C185+'Previous Form C'!C288</f>
        <v>0</v>
      </c>
      <c r="H86" s="10">
        <f>'Previous Form C'!D185+'Previous Form C'!D288</f>
        <v>0</v>
      </c>
      <c r="I86" s="96"/>
      <c r="J86" s="1"/>
      <c r="K86" s="260" t="str">
        <f t="shared" si="3"/>
        <v/>
      </c>
      <c r="L86" s="261" t="str">
        <f t="shared" si="4"/>
        <v/>
      </c>
      <c r="M86" s="262"/>
    </row>
    <row r="87" spans="1:13">
      <c r="A87" s="6"/>
      <c r="B87" s="6" t="s">
        <v>100</v>
      </c>
      <c r="C87" s="95">
        <f>'Form C'!C86+'Form C'!C186</f>
        <v>0</v>
      </c>
      <c r="D87" s="10">
        <f>'Form C'!D86+'Form C'!D186</f>
        <v>0</v>
      </c>
      <c r="E87" s="96"/>
      <c r="F87" s="1"/>
      <c r="G87" s="95">
        <f>'Previous Form C'!C186+'Previous Form C'!C289</f>
        <v>0</v>
      </c>
      <c r="H87" s="10">
        <f>'Previous Form C'!D186+'Previous Form C'!D289</f>
        <v>0</v>
      </c>
      <c r="I87" s="96"/>
      <c r="J87" s="1"/>
      <c r="K87" s="260" t="str">
        <f t="shared" si="3"/>
        <v/>
      </c>
      <c r="L87" s="261" t="str">
        <f t="shared" si="4"/>
        <v/>
      </c>
      <c r="M87" s="262"/>
    </row>
    <row r="88" spans="1:13">
      <c r="A88" s="6"/>
      <c r="B88" s="6" t="s">
        <v>137</v>
      </c>
      <c r="C88" s="95">
        <f>'Form C'!C87+'Form C'!C187</f>
        <v>100.45252986083632</v>
      </c>
      <c r="D88" s="10">
        <f>'Form C'!D87+'Form C'!D187</f>
        <v>34.706722528063892</v>
      </c>
      <c r="E88" s="96"/>
      <c r="F88" s="1"/>
      <c r="G88" s="95">
        <f>'Previous Form C'!C187+'Previous Form C'!C290</f>
        <v>0</v>
      </c>
      <c r="H88" s="10">
        <f>'Previous Form C'!D187+'Previous Form C'!D290</f>
        <v>0</v>
      </c>
      <c r="I88" s="96"/>
      <c r="J88" s="1"/>
      <c r="K88" s="260" t="str">
        <f t="shared" si="3"/>
        <v/>
      </c>
      <c r="L88" s="261" t="str">
        <f t="shared" si="4"/>
        <v/>
      </c>
      <c r="M88" s="262"/>
    </row>
    <row r="89" spans="1:13">
      <c r="A89" s="6"/>
      <c r="B89" s="6" t="s">
        <v>138</v>
      </c>
      <c r="C89" s="95">
        <f>'Form C'!C88+'Form C'!C188</f>
        <v>515093.98381583212</v>
      </c>
      <c r="D89" s="10">
        <f>'Form C'!D88+'Form C'!D188</f>
        <v>420310.60251799074</v>
      </c>
      <c r="E89" s="96"/>
      <c r="F89" s="1"/>
      <c r="G89" s="95">
        <f>'Previous Form C'!C188+'Previous Form C'!C291</f>
        <v>1142402.1111177574</v>
      </c>
      <c r="H89" s="10">
        <f>'Previous Form C'!D188+'Previous Form C'!D291</f>
        <v>831460.49004614539</v>
      </c>
      <c r="I89" s="96"/>
      <c r="J89" s="1"/>
      <c r="K89" s="260">
        <f t="shared" si="3"/>
        <v>-0.54911324234874703</v>
      </c>
      <c r="L89" s="261">
        <f t="shared" si="4"/>
        <v>-0.49449119044169632</v>
      </c>
      <c r="M89" s="262"/>
    </row>
    <row r="90" spans="1:13">
      <c r="A90" s="6"/>
      <c r="B90" s="6" t="s">
        <v>139</v>
      </c>
      <c r="C90" s="111">
        <f>'Form C'!C89+'Form C'!C189</f>
        <v>515194.43634569296</v>
      </c>
      <c r="D90" s="18">
        <f>'Form C'!D89+'Form C'!D189</f>
        <v>420345.30924051884</v>
      </c>
      <c r="E90" s="107"/>
      <c r="F90" s="1"/>
      <c r="G90" s="111">
        <f>'Previous Form C'!C189+'Previous Form C'!C292</f>
        <v>1142402.1111177574</v>
      </c>
      <c r="H90" s="18">
        <f>'Previous Form C'!D189+'Previous Form C'!D292</f>
        <v>831460.49004614539</v>
      </c>
      <c r="I90" s="107"/>
      <c r="J90" s="1"/>
      <c r="K90" s="287">
        <f t="shared" si="3"/>
        <v>-0.54902531137515787</v>
      </c>
      <c r="L90" s="289">
        <f t="shared" si="4"/>
        <v>-0.49444944856346695</v>
      </c>
      <c r="M90" s="281"/>
    </row>
    <row r="91" spans="1:13">
      <c r="A91" s="6"/>
      <c r="B91" s="6" t="s">
        <v>133</v>
      </c>
      <c r="C91" s="111">
        <f>'Form C'!C90+'Form C'!C190</f>
        <v>2424161.048803424</v>
      </c>
      <c r="D91" s="17">
        <f>'Form C'!D90+'Form C'!D190</f>
        <v>3999989.3367214869</v>
      </c>
      <c r="E91" s="107"/>
      <c r="F91" s="1"/>
      <c r="G91" s="111">
        <f>'Previous Form C'!C190+'Previous Form C'!C293</f>
        <v>3292045.5442510489</v>
      </c>
      <c r="H91" s="17">
        <f>'Previous Form C'!D190+'Previous Form C'!D293</f>
        <v>4561675.8776439037</v>
      </c>
      <c r="I91" s="107"/>
      <c r="J91" s="1"/>
      <c r="K91" s="287">
        <f t="shared" si="3"/>
        <v>-0.26363076809894848</v>
      </c>
      <c r="L91" s="288">
        <f t="shared" si="4"/>
        <v>-0.12313162004235312</v>
      </c>
      <c r="M91" s="281"/>
    </row>
    <row r="92" spans="1:13">
      <c r="A92" s="6"/>
      <c r="B92" s="6"/>
      <c r="C92" s="110"/>
      <c r="D92" s="15"/>
      <c r="E92" s="107"/>
      <c r="F92" s="1"/>
      <c r="G92" s="110"/>
      <c r="H92" s="15"/>
      <c r="I92" s="107"/>
      <c r="J92" s="1"/>
      <c r="K92" s="285"/>
      <c r="L92" s="286"/>
      <c r="M92" s="281"/>
    </row>
    <row r="93" spans="1:13">
      <c r="A93" s="6" t="s">
        <v>109</v>
      </c>
      <c r="B93" s="5" t="s">
        <v>134</v>
      </c>
      <c r="C93" s="110"/>
      <c r="D93" s="15"/>
      <c r="E93" s="100"/>
      <c r="F93" s="1"/>
      <c r="G93" s="110"/>
      <c r="H93" s="15"/>
      <c r="I93" s="100"/>
      <c r="J93" s="1"/>
      <c r="K93" s="285"/>
      <c r="L93" s="286"/>
      <c r="M93" s="271"/>
    </row>
    <row r="94" spans="1:13">
      <c r="A94" s="6"/>
      <c r="B94" s="6" t="s">
        <v>99</v>
      </c>
      <c r="C94" s="95">
        <f>'Form C'!C93+'Form C'!C193</f>
        <v>283327.76917924604</v>
      </c>
      <c r="D94" s="10">
        <f>'Form C'!D93+'Form C'!D193</f>
        <v>2148194.2068010839</v>
      </c>
      <c r="E94" s="96"/>
      <c r="F94" s="1"/>
      <c r="G94" s="95">
        <f>'Previous Form C'!C193+'Previous Form C'!C296</f>
        <v>351195.32972801814</v>
      </c>
      <c r="H94" s="10">
        <f>'Previous Form C'!D193+'Previous Form C'!D296</f>
        <v>1782077.4458359475</v>
      </c>
      <c r="I94" s="96"/>
      <c r="J94" s="1"/>
      <c r="K94" s="260">
        <f t="shared" si="3"/>
        <v>-0.19324733219354562</v>
      </c>
      <c r="L94" s="261">
        <f t="shared" si="4"/>
        <v>0.20544379921344902</v>
      </c>
      <c r="M94" s="262"/>
    </row>
    <row r="95" spans="1:13">
      <c r="A95" s="6"/>
      <c r="B95" s="6" t="s">
        <v>100</v>
      </c>
      <c r="C95" s="95">
        <f>'Form C'!C94+'Form C'!C194</f>
        <v>1055230.2483197546</v>
      </c>
      <c r="D95" s="10">
        <f>'Form C'!D94+'Form C'!D194</f>
        <v>3404312.2876144298</v>
      </c>
      <c r="E95" s="96"/>
      <c r="F95" s="1"/>
      <c r="G95" s="95">
        <f>'Previous Form C'!C194+'Previous Form C'!C297</f>
        <v>1033971.1541061949</v>
      </c>
      <c r="H95" s="10">
        <f>'Previous Form C'!D194+'Previous Form C'!D297</f>
        <v>2707318.3665190279</v>
      </c>
      <c r="I95" s="96"/>
      <c r="J95" s="1"/>
      <c r="K95" s="260">
        <f t="shared" si="3"/>
        <v>2.0560626018563344E-2</v>
      </c>
      <c r="L95" s="261">
        <f t="shared" si="4"/>
        <v>0.25744808210035952</v>
      </c>
      <c r="M95" s="262"/>
    </row>
    <row r="96" spans="1:13">
      <c r="A96" s="6"/>
      <c r="B96" s="6" t="s">
        <v>137</v>
      </c>
      <c r="C96" s="95">
        <f>'Form C'!C95+'Form C'!C195</f>
        <v>299034.05156292883</v>
      </c>
      <c r="D96" s="10">
        <f>'Form C'!D95+'Form C'!D195</f>
        <v>623888.92377641238</v>
      </c>
      <c r="E96" s="96"/>
      <c r="F96" s="1"/>
      <c r="G96" s="95">
        <f>'Previous Form C'!C195+'Previous Form C'!C298</f>
        <v>262327.17722915119</v>
      </c>
      <c r="H96" s="10">
        <f>'Previous Form C'!D195+'Previous Form C'!D298</f>
        <v>485357.15429580014</v>
      </c>
      <c r="I96" s="96"/>
      <c r="J96" s="1"/>
      <c r="K96" s="260">
        <f t="shared" si="3"/>
        <v>0.13992783638163808</v>
      </c>
      <c r="L96" s="261">
        <f t="shared" si="4"/>
        <v>0.28542232921570232</v>
      </c>
      <c r="M96" s="262"/>
    </row>
    <row r="97" spans="1:13">
      <c r="A97" s="6"/>
      <c r="B97" s="6" t="s">
        <v>138</v>
      </c>
      <c r="C97" s="95">
        <f>'Form C'!C96+'Form C'!C196</f>
        <v>1139925.2599541666</v>
      </c>
      <c r="D97" s="10">
        <f>'Form C'!D96+'Form C'!D196</f>
        <v>690399.18674373743</v>
      </c>
      <c r="E97" s="96"/>
      <c r="F97" s="1"/>
      <c r="G97" s="95">
        <f>'Previous Form C'!C196+'Previous Form C'!C299</f>
        <v>1572367.9286756294</v>
      </c>
      <c r="H97" s="10">
        <f>'Previous Form C'!D196+'Previous Form C'!D299</f>
        <v>850695.27668675664</v>
      </c>
      <c r="I97" s="96"/>
      <c r="J97" s="1"/>
      <c r="K97" s="260">
        <f t="shared" si="3"/>
        <v>-0.27502638589537987</v>
      </c>
      <c r="L97" s="261">
        <f t="shared" si="4"/>
        <v>-0.1884295050600634</v>
      </c>
      <c r="M97" s="262"/>
    </row>
    <row r="98" spans="1:13">
      <c r="A98" s="6"/>
      <c r="B98" s="6" t="s">
        <v>139</v>
      </c>
      <c r="C98" s="111">
        <f>'Form C'!C97+'Form C'!C197</f>
        <v>2777517.329016096</v>
      </c>
      <c r="D98" s="17">
        <f>'Form C'!D97+'Form C'!D197</f>
        <v>6866794.6049356628</v>
      </c>
      <c r="E98" s="107"/>
      <c r="F98" s="1"/>
      <c r="G98" s="111">
        <f>'Previous Form C'!C197+'Previous Form C'!C300</f>
        <v>3219861.5897389939</v>
      </c>
      <c r="H98" s="17">
        <f>'Previous Form C'!D197+'Previous Form C'!D300</f>
        <v>5825448.2433375316</v>
      </c>
      <c r="I98" s="107"/>
      <c r="J98" s="1"/>
      <c r="K98" s="287">
        <f t="shared" si="3"/>
        <v>-0.13737989922689653</v>
      </c>
      <c r="L98" s="288">
        <f t="shared" si="4"/>
        <v>0.1787581518364878</v>
      </c>
      <c r="M98" s="281"/>
    </row>
    <row r="99" spans="1:13" ht="13.5" thickBot="1">
      <c r="A99" s="6" t="s">
        <v>110</v>
      </c>
      <c r="B99" s="6"/>
      <c r="C99" s="123">
        <f>'Form C'!C98+'Form C'!C198</f>
        <v>5201678.3778195195</v>
      </c>
      <c r="D99" s="20">
        <f>'Form C'!D98+'Form C'!D198</f>
        <v>10866783.94165715</v>
      </c>
      <c r="E99" s="107"/>
      <c r="F99" s="1"/>
      <c r="G99" s="123">
        <f>'Previous Form C'!C198+'Previous Form C'!C301</f>
        <v>6511907.1339900428</v>
      </c>
      <c r="H99" s="20">
        <f>'Previous Form C'!D198+'Previous Form C'!D301</f>
        <v>10387124.120981436</v>
      </c>
      <c r="I99" s="107"/>
      <c r="J99" s="1"/>
      <c r="K99" s="290">
        <f t="shared" si="3"/>
        <v>-0.20120507390708231</v>
      </c>
      <c r="L99" s="291">
        <f t="shared" si="4"/>
        <v>4.6178308364182019E-2</v>
      </c>
      <c r="M99" s="281"/>
    </row>
    <row r="100" spans="1:13" ht="13.5" thickTop="1">
      <c r="A100" s="31"/>
      <c r="B100" s="6"/>
      <c r="C100" s="56"/>
      <c r="D100" s="2"/>
      <c r="E100" s="57"/>
      <c r="F100" s="1"/>
      <c r="G100" s="56"/>
      <c r="H100" s="2"/>
      <c r="I100" s="57"/>
      <c r="J100" s="1"/>
      <c r="K100" s="56"/>
      <c r="L100" s="2"/>
      <c r="M100" s="57"/>
    </row>
    <row r="101" spans="1:13" ht="13.5" thickBot="1">
      <c r="A101" s="31"/>
      <c r="B101" s="31"/>
      <c r="C101" s="77"/>
      <c r="D101" s="78"/>
      <c r="E101" s="124"/>
      <c r="F101" s="1"/>
      <c r="G101" s="77"/>
      <c r="H101" s="78"/>
      <c r="I101" s="124"/>
      <c r="J101" s="1"/>
      <c r="K101" s="77"/>
      <c r="L101" s="78"/>
      <c r="M101" s="124"/>
    </row>
  </sheetData>
  <mergeCells count="6">
    <mergeCell ref="C1:E1"/>
    <mergeCell ref="G1:I1"/>
    <mergeCell ref="K1:M1"/>
    <mergeCell ref="C2:E2"/>
    <mergeCell ref="G2:I2"/>
    <mergeCell ref="K2:M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S67"/>
  <sheetViews>
    <sheetView zoomScale="80" zoomScaleNormal="80" workbookViewId="0">
      <selection activeCell="M7" sqref="M7"/>
    </sheetView>
  </sheetViews>
  <sheetFormatPr defaultColWidth="9.140625" defaultRowHeight="12.75"/>
  <cols>
    <col min="1" max="1" width="4.140625" style="1" customWidth="1"/>
    <col min="2" max="2" width="29.5703125" style="1" customWidth="1"/>
    <col min="3" max="10" width="15.7109375" style="1" customWidth="1"/>
    <col min="11" max="11" width="9.140625" style="1"/>
    <col min="12" max="19" width="15.7109375" style="1" customWidth="1"/>
    <col min="20" max="16384" width="9.140625" style="1"/>
  </cols>
  <sheetData>
    <row r="1" spans="1:19" s="61" customFormat="1">
      <c r="A1" s="66" t="s">
        <v>235</v>
      </c>
      <c r="B1" s="67"/>
      <c r="C1" s="401" t="s">
        <v>236</v>
      </c>
      <c r="D1" s="402"/>
      <c r="E1" s="401" t="s">
        <v>238</v>
      </c>
      <c r="F1" s="402"/>
      <c r="G1" s="401" t="s">
        <v>239</v>
      </c>
      <c r="H1" s="402"/>
      <c r="I1" s="401" t="s">
        <v>113</v>
      </c>
      <c r="J1" s="402"/>
      <c r="L1" s="401" t="s">
        <v>236</v>
      </c>
      <c r="M1" s="402"/>
      <c r="N1" s="401" t="s">
        <v>238</v>
      </c>
      <c r="O1" s="402"/>
      <c r="P1" s="401" t="s">
        <v>239</v>
      </c>
      <c r="Q1" s="402"/>
      <c r="R1" s="401" t="s">
        <v>113</v>
      </c>
      <c r="S1" s="402"/>
    </row>
    <row r="2" spans="1:19" s="61" customFormat="1">
      <c r="A2" s="68"/>
      <c r="B2" s="143"/>
      <c r="C2" s="81"/>
      <c r="D2" s="69" t="s">
        <v>241</v>
      </c>
      <c r="E2" s="65"/>
      <c r="F2" s="69" t="s">
        <v>241</v>
      </c>
      <c r="G2" s="65"/>
      <c r="H2" s="69" t="s">
        <v>241</v>
      </c>
      <c r="I2" s="65"/>
      <c r="J2" s="69" t="s">
        <v>241</v>
      </c>
      <c r="L2" s="81"/>
      <c r="M2" s="69" t="s">
        <v>237</v>
      </c>
      <c r="N2" s="65"/>
      <c r="O2" s="69" t="s">
        <v>237</v>
      </c>
      <c r="P2" s="65"/>
      <c r="Q2" s="69" t="s">
        <v>237</v>
      </c>
      <c r="R2" s="65"/>
      <c r="S2" s="69" t="s">
        <v>237</v>
      </c>
    </row>
    <row r="3" spans="1:19" s="61" customFormat="1">
      <c r="A3" s="68"/>
      <c r="B3" s="22"/>
      <c r="C3" s="115" t="s">
        <v>0</v>
      </c>
      <c r="D3" s="116" t="s">
        <v>1</v>
      </c>
      <c r="E3" s="117" t="s">
        <v>0</v>
      </c>
      <c r="F3" s="116" t="s">
        <v>1</v>
      </c>
      <c r="G3" s="117" t="s">
        <v>0</v>
      </c>
      <c r="H3" s="116" t="s">
        <v>1</v>
      </c>
      <c r="I3" s="117" t="s">
        <v>0</v>
      </c>
      <c r="J3" s="116" t="s">
        <v>1</v>
      </c>
      <c r="L3" s="115" t="s">
        <v>0</v>
      </c>
      <c r="M3" s="116" t="s">
        <v>1</v>
      </c>
      <c r="N3" s="117" t="s">
        <v>0</v>
      </c>
      <c r="O3" s="116" t="s">
        <v>1</v>
      </c>
      <c r="P3" s="117" t="s">
        <v>0</v>
      </c>
      <c r="Q3" s="116" t="s">
        <v>1</v>
      </c>
      <c r="R3" s="117" t="s">
        <v>0</v>
      </c>
      <c r="S3" s="116" t="s">
        <v>1</v>
      </c>
    </row>
    <row r="4" spans="1:19" s="61" customFormat="1">
      <c r="A4" s="68"/>
      <c r="B4" s="143"/>
      <c r="C4" s="348" t="s">
        <v>2</v>
      </c>
      <c r="D4" s="359" t="s">
        <v>2</v>
      </c>
      <c r="E4" s="393" t="s">
        <v>2</v>
      </c>
      <c r="F4" s="394" t="s">
        <v>2</v>
      </c>
      <c r="G4" s="393" t="s">
        <v>2</v>
      </c>
      <c r="H4" s="394" t="s">
        <v>2</v>
      </c>
      <c r="I4" s="393" t="s">
        <v>2</v>
      </c>
      <c r="J4" s="394" t="s">
        <v>2</v>
      </c>
      <c r="L4" s="81" t="s">
        <v>2</v>
      </c>
      <c r="M4" s="69" t="s">
        <v>2</v>
      </c>
      <c r="N4" s="65" t="s">
        <v>2</v>
      </c>
      <c r="O4" s="69" t="s">
        <v>2</v>
      </c>
      <c r="P4" s="65" t="s">
        <v>2</v>
      </c>
      <c r="Q4" s="69" t="s">
        <v>2</v>
      </c>
      <c r="R4" s="65" t="s">
        <v>2</v>
      </c>
      <c r="S4" s="69" t="s">
        <v>2</v>
      </c>
    </row>
    <row r="5" spans="1:19" s="61" customFormat="1">
      <c r="A5" s="68"/>
      <c r="B5" s="143"/>
      <c r="C5" s="349" t="s">
        <v>306</v>
      </c>
      <c r="D5" s="360" t="s">
        <v>251</v>
      </c>
      <c r="E5" s="349" t="s">
        <v>306</v>
      </c>
      <c r="F5" s="360" t="s">
        <v>251</v>
      </c>
      <c r="G5" s="349" t="s">
        <v>306</v>
      </c>
      <c r="H5" s="360" t="s">
        <v>251</v>
      </c>
      <c r="I5" s="349" t="s">
        <v>306</v>
      </c>
      <c r="J5" s="360" t="s">
        <v>251</v>
      </c>
      <c r="L5" s="113" t="s">
        <v>251</v>
      </c>
      <c r="M5" s="114" t="s">
        <v>252</v>
      </c>
      <c r="N5" s="113" t="s">
        <v>251</v>
      </c>
      <c r="O5" s="114" t="s">
        <v>252</v>
      </c>
      <c r="P5" s="113" t="s">
        <v>251</v>
      </c>
      <c r="Q5" s="114" t="s">
        <v>252</v>
      </c>
      <c r="R5" s="113" t="s">
        <v>251</v>
      </c>
      <c r="S5" s="114" t="s">
        <v>252</v>
      </c>
    </row>
    <row r="6" spans="1:19" s="61" customFormat="1">
      <c r="A6" s="68"/>
      <c r="B6" s="143"/>
      <c r="C6" s="135" t="s">
        <v>3</v>
      </c>
      <c r="D6" s="137" t="s">
        <v>3</v>
      </c>
      <c r="E6" s="136" t="s">
        <v>3</v>
      </c>
      <c r="F6" s="137" t="s">
        <v>3</v>
      </c>
      <c r="G6" s="136" t="s">
        <v>3</v>
      </c>
      <c r="H6" s="137" t="s">
        <v>3</v>
      </c>
      <c r="I6" s="391" t="s">
        <v>3</v>
      </c>
      <c r="J6" s="70" t="s">
        <v>3</v>
      </c>
      <c r="L6" s="135" t="s">
        <v>3</v>
      </c>
      <c r="M6" s="137" t="s">
        <v>3</v>
      </c>
      <c r="N6" s="136" t="s">
        <v>3</v>
      </c>
      <c r="O6" s="137" t="s">
        <v>3</v>
      </c>
      <c r="P6" s="136" t="s">
        <v>3</v>
      </c>
      <c r="Q6" s="137" t="s">
        <v>3</v>
      </c>
      <c r="R6" s="391" t="s">
        <v>3</v>
      </c>
      <c r="S6" s="70" t="s">
        <v>3</v>
      </c>
    </row>
    <row r="7" spans="1:19">
      <c r="A7" s="71" t="s">
        <v>4</v>
      </c>
      <c r="B7" s="4"/>
      <c r="C7" s="71"/>
      <c r="D7" s="72"/>
      <c r="E7" s="4"/>
      <c r="F7" s="72"/>
      <c r="G7" s="4"/>
      <c r="H7" s="72"/>
      <c r="I7" s="4"/>
      <c r="J7" s="72"/>
      <c r="L7" s="71"/>
      <c r="M7" s="72"/>
      <c r="N7" s="4"/>
      <c r="O7" s="72"/>
      <c r="P7" s="4"/>
      <c r="Q7" s="72"/>
      <c r="R7" s="4"/>
      <c r="S7" s="72"/>
    </row>
    <row r="8" spans="1:19">
      <c r="A8" s="56" t="s">
        <v>5</v>
      </c>
      <c r="B8" s="2" t="s">
        <v>6</v>
      </c>
      <c r="C8" s="56"/>
      <c r="D8" s="57"/>
      <c r="E8" s="2"/>
      <c r="F8" s="57"/>
      <c r="G8" s="2"/>
      <c r="H8" s="57"/>
      <c r="I8" s="2"/>
      <c r="J8" s="57"/>
      <c r="L8" s="56"/>
      <c r="M8" s="57"/>
      <c r="N8" s="2"/>
      <c r="O8" s="57"/>
      <c r="P8" s="2"/>
      <c r="Q8" s="57"/>
      <c r="R8" s="2"/>
      <c r="S8" s="57"/>
    </row>
    <row r="9" spans="1:19">
      <c r="A9" s="56" t="s">
        <v>7</v>
      </c>
      <c r="B9" s="2" t="s">
        <v>8</v>
      </c>
      <c r="C9" s="56"/>
      <c r="D9" s="57"/>
      <c r="E9" s="2"/>
      <c r="F9" s="57"/>
      <c r="G9" s="2"/>
      <c r="H9" s="57"/>
      <c r="I9" s="2"/>
      <c r="J9" s="57"/>
      <c r="L9" s="56"/>
      <c r="M9" s="57"/>
      <c r="N9" s="2"/>
      <c r="O9" s="57"/>
      <c r="P9" s="2"/>
      <c r="Q9" s="57"/>
      <c r="R9" s="2"/>
      <c r="S9" s="57"/>
    </row>
    <row r="10" spans="1:19">
      <c r="A10" s="56"/>
      <c r="B10" s="2" t="s">
        <v>9</v>
      </c>
      <c r="C10" s="82">
        <f>IF('[4]Form A'!C77="","",'[4]Form A'!C77)</f>
        <v>27475403.218752824</v>
      </c>
      <c r="D10" s="73">
        <f>IF('[4]Form A'!D77="","",'[4]Form A'!D77)</f>
        <v>36604254.511302054</v>
      </c>
      <c r="E10" s="82">
        <f>IF('[4]Form A'!E77="","",'[4]Form A'!E77)</f>
        <v>17753920.542189334</v>
      </c>
      <c r="F10" s="73">
        <f>IF('[4]Form A'!F77="","",'[4]Form A'!F77)</f>
        <v>19413408.627475861</v>
      </c>
      <c r="G10" s="82">
        <f>IF('[4]Form A'!G77="","",'[4]Form A'!G77)</f>
        <v>9721482.6765634902</v>
      </c>
      <c r="H10" s="73">
        <f>IF('[4]Form A'!H77="","",'[4]Form A'!H77)</f>
        <v>17190845.883826189</v>
      </c>
      <c r="I10" s="82">
        <f>IF('[4]Form A'!I77="","",'[4]Form A'!I77)</f>
        <v>0</v>
      </c>
      <c r="J10" s="73">
        <f>IF('[4]Form A'!J77="","",'[4]Form A'!J77)</f>
        <v>0</v>
      </c>
      <c r="L10" s="82">
        <f>IF('[4]Form A'!C146="","",'[4]Form A'!C146)</f>
        <v>36570287.897302046</v>
      </c>
      <c r="M10" s="73">
        <f>IF('[4]Form A'!D146="","",'[4]Form A'!D146)</f>
        <v>26732522.72362382</v>
      </c>
      <c r="N10" s="82">
        <f>IF('[4]Form A'!E146="","",'[4]Form A'!E146)</f>
        <v>19413408.627475861</v>
      </c>
      <c r="O10" s="73">
        <f>IF('[4]Form A'!F146="","",'[4]Form A'!F146)</f>
        <v>17994414.98351644</v>
      </c>
      <c r="P10" s="82">
        <f>IF('[4]Form A'!G146="","",'[4]Form A'!G146)</f>
        <v>17156879.269826189</v>
      </c>
      <c r="Q10" s="73">
        <f>IF('[4]Form A'!H146="","",'[4]Form A'!H146)</f>
        <v>8738107.7401073799</v>
      </c>
      <c r="R10" s="82">
        <f>IF('[4]Form A'!I146="","",'[4]Form A'!I146)</f>
        <v>0</v>
      </c>
      <c r="S10" s="73">
        <f>IF('[4]Form A'!J146="","",'[4]Form A'!J146)</f>
        <v>0</v>
      </c>
    </row>
    <row r="11" spans="1:19">
      <c r="A11" s="56"/>
      <c r="B11" s="2" t="s">
        <v>10</v>
      </c>
      <c r="C11" s="82">
        <f>IF('[4]Form A'!C78="","",'[4]Form A'!C78)</f>
        <v>2519115.6465828037</v>
      </c>
      <c r="D11" s="73">
        <f>IF('[4]Form A'!D78="","",'[4]Form A'!D78)</f>
        <v>2766875.8323239228</v>
      </c>
      <c r="E11" s="23">
        <f>IF('[4]Form A'!E78="","",'[4]Form A'!E78)</f>
        <v>2519115.6465828037</v>
      </c>
      <c r="F11" s="73">
        <f>IF('[4]Form A'!F78="","",'[4]Form A'!F78)</f>
        <v>2766875.8323239228</v>
      </c>
      <c r="G11" s="23">
        <f>IF('[4]Form A'!G78="","",'[4]Form A'!G78)</f>
        <v>0</v>
      </c>
      <c r="H11" s="73">
        <f>IF('[4]Form A'!H78="","",'[4]Form A'!H78)</f>
        <v>0</v>
      </c>
      <c r="I11" s="23">
        <f>IF('[4]Form A'!I78="","",'[4]Form A'!I78)</f>
        <v>0</v>
      </c>
      <c r="J11" s="73">
        <f>IF('[4]Form A'!J78="","",'[4]Form A'!J78)</f>
        <v>0</v>
      </c>
      <c r="L11" s="82">
        <f>IF('[4]Form A'!C147="","",'[4]Form A'!C147)</f>
        <v>2766875.8323239237</v>
      </c>
      <c r="M11" s="73">
        <f>IF('[4]Form A'!D147="","",'[4]Form A'!D147)</f>
        <v>2653143.9345152122</v>
      </c>
      <c r="N11" s="23">
        <f>IF('[4]Form A'!E147="","",'[4]Form A'!E147)</f>
        <v>2766875.8323239237</v>
      </c>
      <c r="O11" s="73">
        <f>IF('[4]Form A'!F147="","",'[4]Form A'!F147)</f>
        <v>2653143.9345152122</v>
      </c>
      <c r="P11" s="23">
        <f>IF('[4]Form A'!G147="","",'[4]Form A'!G147)</f>
        <v>0</v>
      </c>
      <c r="Q11" s="73">
        <f>IF('[4]Form A'!H147="","",'[4]Form A'!H147)</f>
        <v>0</v>
      </c>
      <c r="R11" s="23">
        <f>IF('[4]Form A'!I147="","",'[4]Form A'!I147)</f>
        <v>0</v>
      </c>
      <c r="S11" s="73">
        <f>IF('[4]Form A'!J147="","",'[4]Form A'!J147)</f>
        <v>0</v>
      </c>
    </row>
    <row r="12" spans="1:19">
      <c r="A12" s="56"/>
      <c r="B12" s="74" t="s">
        <v>135</v>
      </c>
      <c r="C12" s="82">
        <f>IF('[4]Form A'!C79="","",'[4]Form A'!C79)</f>
        <v>7095969.4121699976</v>
      </c>
      <c r="D12" s="73">
        <f>IF('[4]Form A'!D79="","",'[4]Form A'!D79)</f>
        <v>7338356.8409200013</v>
      </c>
      <c r="E12" s="23">
        <f>IF('[4]Form A'!E79="","",'[4]Form A'!E79)</f>
        <v>6724821.4973499998</v>
      </c>
      <c r="F12" s="73">
        <f>IF('[4]Form A'!F79="","",'[4]Form A'!F79)</f>
        <v>6901922.4539400004</v>
      </c>
      <c r="G12" s="23">
        <f>IF('[4]Form A'!G79="","",'[4]Form A'!G79)</f>
        <v>371147.91481999803</v>
      </c>
      <c r="H12" s="73">
        <f>IF('[4]Form A'!H79="","",'[4]Form A'!H79)</f>
        <v>436434.386980001</v>
      </c>
      <c r="I12" s="23">
        <f>IF('[4]Form A'!I79="","",'[4]Form A'!I79)</f>
        <v>0</v>
      </c>
      <c r="J12" s="73">
        <f>IF('[4]Form A'!J79="","",'[4]Form A'!J79)</f>
        <v>0</v>
      </c>
      <c r="L12" s="82">
        <f>IF('[4]Form A'!C148="","",'[4]Form A'!C148)</f>
        <v>7338356.8409200013</v>
      </c>
      <c r="M12" s="73">
        <f>IF('[4]Form A'!D148="","",'[4]Form A'!D148)</f>
        <v>7394795.3973999973</v>
      </c>
      <c r="N12" s="23">
        <f>IF('[4]Form A'!E148="","",'[4]Form A'!E148)</f>
        <v>6901922.4539400004</v>
      </c>
      <c r="O12" s="73">
        <f>IF('[4]Form A'!F148="","",'[4]Form A'!F148)</f>
        <v>6754401.6555900006</v>
      </c>
      <c r="P12" s="23">
        <f>IF('[4]Form A'!G148="","",'[4]Form A'!G148)</f>
        <v>436434.38698000106</v>
      </c>
      <c r="Q12" s="73">
        <f>IF('[4]Form A'!H148="","",'[4]Form A'!H148)</f>
        <v>640393.74180999701</v>
      </c>
      <c r="R12" s="23">
        <f>IF('[4]Form A'!I148="","",'[4]Form A'!I148)</f>
        <v>0</v>
      </c>
      <c r="S12" s="73">
        <f>IF('[4]Form A'!J148="","",'[4]Form A'!J148)</f>
        <v>0</v>
      </c>
    </row>
    <row r="13" spans="1:19">
      <c r="A13" s="56"/>
      <c r="B13" s="74" t="s">
        <v>136</v>
      </c>
      <c r="C13" s="82">
        <f>IF('[4]Form A'!C80="","",'[4]Form A'!C80)</f>
        <v>30918510.338204086</v>
      </c>
      <c r="D13" s="73">
        <f>IF('[4]Form A'!D80="","",'[4]Form A'!D80)</f>
        <v>28137740.324573673</v>
      </c>
      <c r="E13" s="23">
        <f>IF('[4]Form A'!E80="","",'[4]Form A'!E80)</f>
        <v>27488945.091366936</v>
      </c>
      <c r="F13" s="73">
        <f>IF('[4]Form A'!F80="","",'[4]Form A'!F80)</f>
        <v>24466405.490555637</v>
      </c>
      <c r="G13" s="23">
        <f>IF('[4]Form A'!G80="","",'[4]Form A'!G80)</f>
        <v>3429238.5665049786</v>
      </c>
      <c r="H13" s="73">
        <f>IF('[4]Form A'!H80="","",'[4]Form A'!H80)</f>
        <v>3670374.274974111</v>
      </c>
      <c r="I13" s="24">
        <f>IF('[4]Form A'!I80="","",'[4]Form A'!I80)</f>
        <v>326.68033216995298</v>
      </c>
      <c r="J13" s="75">
        <f>IF('[4]Form A'!J80="","",'[4]Form A'!J80)</f>
        <v>960.559043921333</v>
      </c>
      <c r="L13" s="82">
        <f>IF('[4]Form A'!C149="","",'[4]Form A'!C149)</f>
        <v>28902931.168378368</v>
      </c>
      <c r="M13" s="73">
        <f>IF('[4]Form A'!D149="","",'[4]Form A'!D149)</f>
        <v>30563225.024485927</v>
      </c>
      <c r="N13" s="23">
        <f>IF('[4]Form A'!E149="","",'[4]Form A'!E149)</f>
        <v>24466405.229065642</v>
      </c>
      <c r="O13" s="73">
        <f>IF('[4]Form A'!F149="","",'[4]Form A'!F149)</f>
        <v>26184046.973743849</v>
      </c>
      <c r="P13" s="23">
        <f>IF('[4]Form A'!G149="","",'[4]Form A'!G149)</f>
        <v>3670374.2749741115</v>
      </c>
      <c r="Q13" s="73">
        <f>IF('[4]Form A'!H149="","",'[4]Form A'!H149)</f>
        <v>3632890.1534651471</v>
      </c>
      <c r="R13" s="24">
        <f>IF('[4]Form A'!I149="","",'[4]Form A'!I149)</f>
        <v>766151.66433861223</v>
      </c>
      <c r="S13" s="75">
        <f>IF('[4]Form A'!J149="","",'[4]Form A'!J149)</f>
        <v>746287.89727693133</v>
      </c>
    </row>
    <row r="14" spans="1:19">
      <c r="A14" s="56"/>
      <c r="B14" s="2" t="s">
        <v>11</v>
      </c>
      <c r="C14" s="86">
        <f>IF('[4]Form A'!C81="","",'[4]Form A'!C81)</f>
        <v>68008998.615709722</v>
      </c>
      <c r="D14" s="87">
        <f>IF('[4]Form A'!D81="","",'[4]Form A'!D81)</f>
        <v>74847227.50911966</v>
      </c>
      <c r="E14" s="88">
        <f>IF('[4]Form A'!E81="","",'[4]Form A'!E81)</f>
        <v>54486802.777489074</v>
      </c>
      <c r="F14" s="87">
        <f>IF('[4]Form A'!F81="","",'[4]Form A'!F81)</f>
        <v>53548612.404295422</v>
      </c>
      <c r="G14" s="88">
        <f>IF('[4]Form A'!G81="","",'[4]Form A'!G81)</f>
        <v>13521869.157888468</v>
      </c>
      <c r="H14" s="87">
        <f>IF('[4]Form A'!H81="","",'[4]Form A'!H81)</f>
        <v>21297654.545780301</v>
      </c>
      <c r="I14" s="88">
        <f>IF('[4]Form A'!I81="","",'[4]Form A'!I81)</f>
        <v>326.68033216995298</v>
      </c>
      <c r="J14" s="87">
        <f>IF('[4]Form A'!J81="","",'[4]Form A'!J81)</f>
        <v>960.559043921333</v>
      </c>
      <c r="L14" s="86">
        <f>IF('[4]Form A'!C150="","",'[4]Form A'!C150)</f>
        <v>75578451.738924339</v>
      </c>
      <c r="M14" s="87">
        <f>IF('[4]Form A'!D150="","",'[4]Form A'!D150)</f>
        <v>67343687.080024958</v>
      </c>
      <c r="N14" s="88">
        <f>IF('[4]Form A'!E150="","",'[4]Form A'!E150)</f>
        <v>53548612.142805427</v>
      </c>
      <c r="O14" s="87">
        <f>IF('[4]Form A'!F150="","",'[4]Form A'!F150)</f>
        <v>53586007.547365502</v>
      </c>
      <c r="P14" s="88">
        <f>IF('[4]Form A'!G150="","",'[4]Form A'!G150)</f>
        <v>21263687.931780301</v>
      </c>
      <c r="Q14" s="87">
        <f>IF('[4]Form A'!H150="","",'[4]Form A'!H150)</f>
        <v>13011391.635382526</v>
      </c>
      <c r="R14" s="88">
        <f>IF('[4]Form A'!I150="","",'[4]Form A'!I150)</f>
        <v>766151.66433861223</v>
      </c>
      <c r="S14" s="87">
        <f>IF('[4]Form A'!J150="","",'[4]Form A'!J150)</f>
        <v>746287.89727693133</v>
      </c>
    </row>
    <row r="15" spans="1:19">
      <c r="A15" s="56" t="s">
        <v>12</v>
      </c>
      <c r="B15" s="2" t="s">
        <v>13</v>
      </c>
      <c r="C15" s="82">
        <f>IF('[4]Form A'!C82="","",'[4]Form A'!C82)</f>
        <v>11185850.010579959</v>
      </c>
      <c r="D15" s="73">
        <f>IF('[4]Form A'!D82="","",'[4]Form A'!D82)</f>
        <v>11485712.67679999</v>
      </c>
      <c r="E15" s="23">
        <f>IF('[4]Form A'!E82="","",'[4]Form A'!E82)</f>
        <v>11106196.105609959</v>
      </c>
      <c r="F15" s="73">
        <f>IF('[4]Form A'!F82="","",'[4]Form A'!F82)</f>
        <v>11418109.548719991</v>
      </c>
      <c r="G15" s="23">
        <f>IF('[4]Form A'!G82="","",'[4]Form A'!G82)</f>
        <v>79653.904969998795</v>
      </c>
      <c r="H15" s="73">
        <f>IF('[4]Form A'!H82="","",'[4]Form A'!H82)</f>
        <v>67603.128079998904</v>
      </c>
      <c r="I15" s="85">
        <f>IF('[4]Form A'!I82="","",'[4]Form A'!I82)</f>
        <v>0</v>
      </c>
      <c r="J15" s="76">
        <f>IF('[4]Form A'!J82="","",'[4]Form A'!J82)</f>
        <v>0</v>
      </c>
      <c r="L15" s="82">
        <f>IF('[4]Form A'!C151="","",'[4]Form A'!C151)</f>
        <v>11485712.495819993</v>
      </c>
      <c r="M15" s="73">
        <f>IF('[4]Form A'!D151="","",'[4]Form A'!D151)</f>
        <v>11074049.345149999</v>
      </c>
      <c r="N15" s="23">
        <f>IF('[4]Form A'!E151="","",'[4]Form A'!E151)</f>
        <v>11418109.367739994</v>
      </c>
      <c r="O15" s="73">
        <f>IF('[4]Form A'!F151="","",'[4]Form A'!F151)</f>
        <v>11015588.624190001</v>
      </c>
      <c r="P15" s="23">
        <f>IF('[4]Form A'!G151="","",'[4]Form A'!G151)</f>
        <v>67603.128079998947</v>
      </c>
      <c r="Q15" s="73">
        <f>IF('[4]Form A'!H151="","",'[4]Form A'!H151)</f>
        <v>58460.720959999599</v>
      </c>
      <c r="R15" s="85">
        <f>IF('[4]Form A'!I151="","",'[4]Form A'!I151)</f>
        <v>0</v>
      </c>
      <c r="S15" s="76">
        <f>IF('[4]Form A'!J151="","",'[4]Form A'!J151)</f>
        <v>0</v>
      </c>
    </row>
    <row r="16" spans="1:19">
      <c r="A16" s="56" t="s">
        <v>14</v>
      </c>
      <c r="B16" s="2" t="s">
        <v>15</v>
      </c>
      <c r="C16" s="82">
        <f>IF('[4]Form A'!C83="","",'[4]Form A'!C83)</f>
        <v>46898824.953424014</v>
      </c>
      <c r="D16" s="73">
        <f>IF('[4]Form A'!D83="","",'[4]Form A'!D83)</f>
        <v>43760839.674785092</v>
      </c>
      <c r="E16" s="23">
        <f>IF('[4]Form A'!E83="","",'[4]Form A'!E83)</f>
        <v>42383239.989017829</v>
      </c>
      <c r="F16" s="73">
        <f>IF('[4]Form A'!F83="","",'[4]Form A'!F83)</f>
        <v>39279208.318407729</v>
      </c>
      <c r="G16" s="23">
        <f>IF('[4]Form A'!G83="","",'[4]Form A'!G83)</f>
        <v>6595.0673900000002</v>
      </c>
      <c r="H16" s="73">
        <f>IF('[4]Form A'!H83="","",'[4]Form A'!H83)</f>
        <v>7265.1686099999997</v>
      </c>
      <c r="I16" s="24">
        <f>IF('[4]Form A'!I83="","",'[4]Form A'!I83)</f>
        <v>4508989.8970161825</v>
      </c>
      <c r="J16" s="75">
        <f>IF('[4]Form A'!J83="","",'[4]Form A'!J83)</f>
        <v>4474366.1877673659</v>
      </c>
      <c r="L16" s="82">
        <f>IF('[4]Form A'!C152="","",'[4]Form A'!C152)</f>
        <v>42951438.103840396</v>
      </c>
      <c r="M16" s="73">
        <f>IF('[4]Form A'!D152="","",'[4]Form A'!D152)</f>
        <v>43667957.946289293</v>
      </c>
      <c r="N16" s="23">
        <f>IF('[4]Form A'!E152="","",'[4]Form A'!E152)</f>
        <v>39235151.852757722</v>
      </c>
      <c r="O16" s="73">
        <f>IF('[4]Form A'!F152="","",'[4]Form A'!F152)</f>
        <v>40355499.611311115</v>
      </c>
      <c r="P16" s="23">
        <f>IF('[4]Form A'!G152="","",'[4]Form A'!G152)</f>
        <v>7265.1686100000024</v>
      </c>
      <c r="Q16" s="73">
        <f>IF('[4]Form A'!H152="","",'[4]Form A'!H152)</f>
        <v>9734.4288799999995</v>
      </c>
      <c r="R16" s="24">
        <f>IF('[4]Form A'!I152="","",'[4]Form A'!I152)</f>
        <v>3709021.0824726755</v>
      </c>
      <c r="S16" s="75">
        <f>IF('[4]Form A'!J152="","",'[4]Form A'!J152)</f>
        <v>3302723.9060981669</v>
      </c>
    </row>
    <row r="17" spans="1:19">
      <c r="A17" s="56"/>
      <c r="B17" s="2" t="s">
        <v>16</v>
      </c>
      <c r="C17" s="89">
        <f>IF('[4]Form A'!C84="","",'[4]Form A'!C84)</f>
        <v>58084674.964003973</v>
      </c>
      <c r="D17" s="76">
        <f>IF('[4]Form A'!D84="","",'[4]Form A'!D84)</f>
        <v>55246552.351585083</v>
      </c>
      <c r="E17" s="85">
        <f>IF('[4]Form A'!E84="","",'[4]Form A'!E84)</f>
        <v>53489436.09462779</v>
      </c>
      <c r="F17" s="76">
        <f>IF('[4]Form A'!F84="","",'[4]Form A'!F84)</f>
        <v>50697317.867127717</v>
      </c>
      <c r="G17" s="85">
        <f>IF('[4]Form A'!G84="","",'[4]Form A'!G84)</f>
        <v>86248.972359998792</v>
      </c>
      <c r="H17" s="76">
        <f>IF('[4]Form A'!H84="","",'[4]Form A'!H84)</f>
        <v>74868.296689998897</v>
      </c>
      <c r="I17" s="85">
        <f>IF('[4]Form A'!I84="","",'[4]Form A'!I84)</f>
        <v>4508989.8970161825</v>
      </c>
      <c r="J17" s="76">
        <f>IF('[4]Form A'!J84="","",'[4]Form A'!J84)</f>
        <v>4474366.1877673659</v>
      </c>
      <c r="L17" s="89">
        <f>IF('[4]Form A'!C153="","",'[4]Form A'!C153)</f>
        <v>54437150.599660389</v>
      </c>
      <c r="M17" s="76">
        <f>IF('[4]Form A'!D153="","",'[4]Form A'!D153)</f>
        <v>54742007.291439295</v>
      </c>
      <c r="N17" s="85">
        <f>IF('[4]Form A'!E153="","",'[4]Form A'!E153)</f>
        <v>50653261.220497712</v>
      </c>
      <c r="O17" s="76">
        <f>IF('[4]Form A'!F153="","",'[4]Form A'!F153)</f>
        <v>51371088.235501118</v>
      </c>
      <c r="P17" s="85">
        <f>IF('[4]Form A'!G153="","",'[4]Form A'!G153)</f>
        <v>74868.296689998955</v>
      </c>
      <c r="Q17" s="76">
        <f>IF('[4]Form A'!H153="","",'[4]Form A'!H153)</f>
        <v>68195.149839999591</v>
      </c>
      <c r="R17" s="85">
        <f>IF('[4]Form A'!I153="","",'[4]Form A'!I153)</f>
        <v>3709021.0824726755</v>
      </c>
      <c r="S17" s="76">
        <f>IF('[4]Form A'!J153="","",'[4]Form A'!J153)</f>
        <v>3302723.9060981669</v>
      </c>
    </row>
    <row r="18" spans="1:19" ht="13.5" thickBot="1">
      <c r="A18" s="56" t="s">
        <v>17</v>
      </c>
      <c r="B18" s="2"/>
      <c r="C18" s="90">
        <f>IF('[4]Form A'!C85="","",'[4]Form A'!C85)</f>
        <v>126093673.5797137</v>
      </c>
      <c r="D18" s="91">
        <f>IF('[4]Form A'!D85="","",'[4]Form A'!D85)</f>
        <v>130093779.86070475</v>
      </c>
      <c r="E18" s="92">
        <f>IF('[4]Form A'!E85="","",'[4]Form A'!E85)</f>
        <v>107976238.87211686</v>
      </c>
      <c r="F18" s="91">
        <f>IF('[4]Form A'!F85="","",'[4]Form A'!F85)</f>
        <v>104245930.27142313</v>
      </c>
      <c r="G18" s="92">
        <f>IF('[4]Form A'!G85="","",'[4]Form A'!G85)</f>
        <v>13608118.130248467</v>
      </c>
      <c r="H18" s="91">
        <f>IF('[4]Form A'!H85="","",'[4]Form A'!H85)</f>
        <v>21372522.842470299</v>
      </c>
      <c r="I18" s="92">
        <f>IF('[4]Form A'!I85="","",'[4]Form A'!I85)</f>
        <v>4509316.5773483524</v>
      </c>
      <c r="J18" s="91">
        <f>IF('[4]Form A'!J85="","",'[4]Form A'!J85)</f>
        <v>4475326.7468112875</v>
      </c>
      <c r="L18" s="90">
        <f>IF('[4]Form A'!C154="","",'[4]Form A'!C154)</f>
        <v>130015602.33858472</v>
      </c>
      <c r="M18" s="91">
        <f>IF('[4]Form A'!D154="","",'[4]Form A'!D154)</f>
        <v>122085694.37146425</v>
      </c>
      <c r="N18" s="92">
        <f>IF('[4]Form A'!E154="","",'[4]Form A'!E154)</f>
        <v>104201873.36330314</v>
      </c>
      <c r="O18" s="91">
        <f>IF('[4]Form A'!F154="","",'[4]Form A'!F154)</f>
        <v>104957095.78286663</v>
      </c>
      <c r="P18" s="92">
        <f>IF('[4]Form A'!G154="","",'[4]Form A'!G154)</f>
        <v>21338556.228470299</v>
      </c>
      <c r="Q18" s="91">
        <f>IF('[4]Form A'!H154="","",'[4]Form A'!H154)</f>
        <v>13079586.785222525</v>
      </c>
      <c r="R18" s="92">
        <f>IF('[4]Form A'!I154="","",'[4]Form A'!I154)</f>
        <v>4475172.7468112875</v>
      </c>
      <c r="S18" s="91">
        <f>IF('[4]Form A'!J154="","",'[4]Form A'!J154)</f>
        <v>4049011.8033750984</v>
      </c>
    </row>
    <row r="19" spans="1:19" ht="13.5" thickTop="1">
      <c r="A19" s="56"/>
      <c r="B19" s="2"/>
      <c r="C19" s="82" t="str">
        <f>IF('[4]Form A'!C86="","",'[4]Form A'!C86)</f>
        <v/>
      </c>
      <c r="D19" s="73" t="str">
        <f>IF('[4]Form A'!D86="","",'[4]Form A'!D86)</f>
        <v/>
      </c>
      <c r="E19" s="23" t="str">
        <f>IF('[4]Form A'!E86="","",'[4]Form A'!E86)</f>
        <v/>
      </c>
      <c r="F19" s="73" t="str">
        <f>IF('[4]Form A'!F86="","",'[4]Form A'!F86)</f>
        <v/>
      </c>
      <c r="G19" s="23" t="str">
        <f>IF('[4]Form A'!G86="","",'[4]Form A'!G86)</f>
        <v/>
      </c>
      <c r="H19" s="73" t="str">
        <f>IF('[4]Form A'!H86="","",'[4]Form A'!H86)</f>
        <v/>
      </c>
      <c r="I19" s="23" t="str">
        <f>IF('[4]Form A'!I86="","",'[4]Form A'!I86)</f>
        <v/>
      </c>
      <c r="J19" s="73" t="str">
        <f>IF('[4]Form A'!J86="","",'[4]Form A'!J86)</f>
        <v/>
      </c>
      <c r="L19" s="82" t="str">
        <f>IF('[4]Form A'!C155="","",'[4]Form A'!C155)</f>
        <v/>
      </c>
      <c r="M19" s="73" t="str">
        <f>IF('[4]Form A'!D155="","",'[4]Form A'!D155)</f>
        <v/>
      </c>
      <c r="N19" s="23" t="str">
        <f>IF('[4]Form A'!E155="","",'[4]Form A'!E155)</f>
        <v/>
      </c>
      <c r="O19" s="73" t="str">
        <f>IF('[4]Form A'!F155="","",'[4]Form A'!F155)</f>
        <v/>
      </c>
      <c r="P19" s="23" t="str">
        <f>IF('[4]Form A'!G155="","",'[4]Form A'!G155)</f>
        <v/>
      </c>
      <c r="Q19" s="73" t="str">
        <f>IF('[4]Form A'!H155="","",'[4]Form A'!H155)</f>
        <v/>
      </c>
      <c r="R19" s="23" t="str">
        <f>IF('[4]Form A'!I155="","",'[4]Form A'!I155)</f>
        <v/>
      </c>
      <c r="S19" s="73" t="str">
        <f>IF('[4]Form A'!J155="","",'[4]Form A'!J155)</f>
        <v/>
      </c>
    </row>
    <row r="20" spans="1:19">
      <c r="A20" s="56" t="s">
        <v>18</v>
      </c>
      <c r="B20" s="2" t="s">
        <v>19</v>
      </c>
      <c r="C20" s="82" t="str">
        <f>IF('[4]Form A'!C87="","",'[4]Form A'!C87)</f>
        <v/>
      </c>
      <c r="D20" s="73" t="str">
        <f>IF('[4]Form A'!D87="","",'[4]Form A'!D87)</f>
        <v/>
      </c>
      <c r="E20" s="23" t="str">
        <f>IF('[4]Form A'!E87="","",'[4]Form A'!E87)</f>
        <v/>
      </c>
      <c r="F20" s="73" t="str">
        <f>IF('[4]Form A'!F87="","",'[4]Form A'!F87)</f>
        <v/>
      </c>
      <c r="G20" s="23" t="str">
        <f>IF('[4]Form A'!G87="","",'[4]Form A'!G87)</f>
        <v/>
      </c>
      <c r="H20" s="73" t="str">
        <f>IF('[4]Form A'!H87="","",'[4]Form A'!H87)</f>
        <v/>
      </c>
      <c r="I20" s="23" t="str">
        <f>IF('[4]Form A'!I87="","",'[4]Form A'!I87)</f>
        <v/>
      </c>
      <c r="J20" s="73" t="str">
        <f>IF('[4]Form A'!J87="","",'[4]Form A'!J87)</f>
        <v/>
      </c>
      <c r="L20" s="82" t="str">
        <f>IF('[4]Form A'!C156="","",'[4]Form A'!C156)</f>
        <v/>
      </c>
      <c r="M20" s="73" t="str">
        <f>IF('[4]Form A'!D156="","",'[4]Form A'!D156)</f>
        <v/>
      </c>
      <c r="N20" s="23" t="str">
        <f>IF('[4]Form A'!E156="","",'[4]Form A'!E156)</f>
        <v/>
      </c>
      <c r="O20" s="73" t="str">
        <f>IF('[4]Form A'!F156="","",'[4]Form A'!F156)</f>
        <v/>
      </c>
      <c r="P20" s="23" t="str">
        <f>IF('[4]Form A'!G156="","",'[4]Form A'!G156)</f>
        <v/>
      </c>
      <c r="Q20" s="73" t="str">
        <f>IF('[4]Form A'!H156="","",'[4]Form A'!H156)</f>
        <v/>
      </c>
      <c r="R20" s="23" t="str">
        <f>IF('[4]Form A'!I156="","",'[4]Form A'!I156)</f>
        <v/>
      </c>
      <c r="S20" s="73" t="str">
        <f>IF('[4]Form A'!J156="","",'[4]Form A'!J156)</f>
        <v/>
      </c>
    </row>
    <row r="21" spans="1:19">
      <c r="A21" s="56" t="s">
        <v>20</v>
      </c>
      <c r="B21" s="2" t="s">
        <v>21</v>
      </c>
      <c r="C21" s="82" t="str">
        <f>IF('[4]Form A'!C88="","",'[4]Form A'!C88)</f>
        <v/>
      </c>
      <c r="D21" s="73" t="str">
        <f>IF('[4]Form A'!D88="","",'[4]Form A'!D88)</f>
        <v/>
      </c>
      <c r="E21" s="23" t="str">
        <f>IF('[4]Form A'!E88="","",'[4]Form A'!E88)</f>
        <v/>
      </c>
      <c r="F21" s="73" t="str">
        <f>IF('[4]Form A'!F88="","",'[4]Form A'!F88)</f>
        <v/>
      </c>
      <c r="G21" s="23" t="str">
        <f>IF('[4]Form A'!G88="","",'[4]Form A'!G88)</f>
        <v/>
      </c>
      <c r="H21" s="73" t="str">
        <f>IF('[4]Form A'!H88="","",'[4]Form A'!H88)</f>
        <v/>
      </c>
      <c r="I21" s="23" t="str">
        <f>IF('[4]Form A'!I88="","",'[4]Form A'!I88)</f>
        <v/>
      </c>
      <c r="J21" s="73" t="str">
        <f>IF('[4]Form A'!J88="","",'[4]Form A'!J88)</f>
        <v/>
      </c>
      <c r="L21" s="82" t="str">
        <f>IF('[4]Form A'!C157="","",'[4]Form A'!C157)</f>
        <v/>
      </c>
      <c r="M21" s="73" t="str">
        <f>IF('[4]Form A'!D157="","",'[4]Form A'!D157)</f>
        <v/>
      </c>
      <c r="N21" s="23" t="str">
        <f>IF('[4]Form A'!E157="","",'[4]Form A'!E157)</f>
        <v/>
      </c>
      <c r="O21" s="73" t="str">
        <f>IF('[4]Form A'!F157="","",'[4]Form A'!F157)</f>
        <v/>
      </c>
      <c r="P21" s="23" t="str">
        <f>IF('[4]Form A'!G157="","",'[4]Form A'!G157)</f>
        <v/>
      </c>
      <c r="Q21" s="73" t="str">
        <f>IF('[4]Form A'!H157="","",'[4]Form A'!H157)</f>
        <v/>
      </c>
      <c r="R21" s="23" t="str">
        <f>IF('[4]Form A'!I157="","",'[4]Form A'!I157)</f>
        <v/>
      </c>
      <c r="S21" s="73" t="str">
        <f>IF('[4]Form A'!J157="","",'[4]Form A'!J157)</f>
        <v/>
      </c>
    </row>
    <row r="22" spans="1:19">
      <c r="A22" s="56"/>
      <c r="B22" s="2" t="s">
        <v>22</v>
      </c>
      <c r="C22" s="82">
        <f>IF('[4]Form A'!C89="","",'[4]Form A'!C89)</f>
        <v>39295676.317285903</v>
      </c>
      <c r="D22" s="73">
        <f>IF('[4]Form A'!D89="","",'[4]Form A'!D89)</f>
        <v>34144337.672399901</v>
      </c>
      <c r="E22" s="23">
        <f>IF('[4]Form A'!E89="","",'[4]Form A'!E89)</f>
        <v>19569656.73373</v>
      </c>
      <c r="F22" s="73">
        <f>IF('[4]Form A'!F89="","",'[4]Form A'!F89)</f>
        <v>14973240.424560001</v>
      </c>
      <c r="G22" s="23">
        <f>IF('[4]Form A'!G89="","",'[4]Form A'!G89)</f>
        <v>19726019.5835559</v>
      </c>
      <c r="H22" s="73">
        <f>IF('[4]Form A'!H89="","",'[4]Form A'!H89)</f>
        <v>19171097.247839898</v>
      </c>
      <c r="I22" s="23">
        <f>IF('[4]Form A'!I89="","",'[4]Form A'!I89)</f>
        <v>0</v>
      </c>
      <c r="J22" s="73">
        <f>IF('[4]Form A'!J89="","",'[4]Form A'!J89)</f>
        <v>0</v>
      </c>
      <c r="L22" s="82">
        <f>IF('[4]Form A'!C158="","",'[4]Form A'!C158)</f>
        <v>34144337.672399893</v>
      </c>
      <c r="M22" s="73">
        <f>IF('[4]Form A'!D158="","",'[4]Form A'!D158)</f>
        <v>48178963.078211695</v>
      </c>
      <c r="N22" s="23">
        <f>IF('[4]Form A'!E158="","",'[4]Form A'!E158)</f>
        <v>14973240.424560001</v>
      </c>
      <c r="O22" s="73">
        <f>IF('[4]Form A'!F158="","",'[4]Form A'!F158)</f>
        <v>21005108.048019998</v>
      </c>
      <c r="P22" s="23">
        <f>IF('[4]Form A'!G158="","",'[4]Form A'!G158)</f>
        <v>19171097.247839894</v>
      </c>
      <c r="Q22" s="73">
        <f>IF('[4]Form A'!H158="","",'[4]Form A'!H158)</f>
        <v>27173855.030191697</v>
      </c>
      <c r="R22" s="23">
        <f>IF('[4]Form A'!I158="","",'[4]Form A'!I158)</f>
        <v>0</v>
      </c>
      <c r="S22" s="73">
        <f>IF('[4]Form A'!J158="","",'[4]Form A'!J158)</f>
        <v>0</v>
      </c>
    </row>
    <row r="23" spans="1:19">
      <c r="A23" s="56"/>
      <c r="B23" s="2" t="s">
        <v>23</v>
      </c>
      <c r="C23" s="82">
        <f>IF('[4]Form A'!C90="","",'[4]Form A'!C90)</f>
        <v>5469110.8443700531</v>
      </c>
      <c r="D23" s="73">
        <f>IF('[4]Form A'!D90="","",'[4]Form A'!D90)</f>
        <v>9635999.3808197584</v>
      </c>
      <c r="E23" s="23">
        <f>IF('[4]Form A'!E90="","",'[4]Form A'!E90)</f>
        <v>4849564.73539</v>
      </c>
      <c r="F23" s="73">
        <f>IF('[4]Form A'!F90="","",'[4]Form A'!F90)</f>
        <v>9037034.0816600006</v>
      </c>
      <c r="G23" s="23">
        <f>IF('[4]Form A'!G90="","",'[4]Form A'!G90)</f>
        <v>0</v>
      </c>
      <c r="H23" s="73">
        <f>IF('[4]Form A'!H90="","",'[4]Form A'!H90)</f>
        <v>0</v>
      </c>
      <c r="I23" s="24">
        <f>IF('[4]Form A'!I90="","",'[4]Form A'!I90)</f>
        <v>619546.10898005299</v>
      </c>
      <c r="J23" s="75">
        <f>IF('[4]Form A'!J90="","",'[4]Form A'!J90)</f>
        <v>598965.29915975814</v>
      </c>
      <c r="L23" s="82">
        <f>IF('[4]Form A'!C159="","",'[4]Form A'!C159)</f>
        <v>9635999.3808197565</v>
      </c>
      <c r="M23" s="73">
        <f>IF('[4]Form A'!D159="","",'[4]Form A'!D159)</f>
        <v>8977063.3726720233</v>
      </c>
      <c r="N23" s="23">
        <f>IF('[4]Form A'!E159="","",'[4]Form A'!E159)</f>
        <v>9037034.0816599987</v>
      </c>
      <c r="O23" s="73">
        <f>IF('[4]Form A'!F159="","",'[4]Form A'!F159)</f>
        <v>8351114.0418800013</v>
      </c>
      <c r="P23" s="23">
        <f>IF('[4]Form A'!G159="","",'[4]Form A'!G159)</f>
        <v>0</v>
      </c>
      <c r="Q23" s="73">
        <f>IF('[4]Form A'!H159="","",'[4]Form A'!H159)</f>
        <v>0</v>
      </c>
      <c r="R23" s="24">
        <f>IF('[4]Form A'!I159="","",'[4]Form A'!I159)</f>
        <v>598965.29915975826</v>
      </c>
      <c r="S23" s="75">
        <f>IF('[4]Form A'!J159="","",'[4]Form A'!J159)</f>
        <v>625949.33079202194</v>
      </c>
    </row>
    <row r="24" spans="1:19">
      <c r="A24" s="56"/>
      <c r="B24" s="2" t="s">
        <v>24</v>
      </c>
      <c r="C24" s="86">
        <f>IF('[4]Form A'!C91="","",'[4]Form A'!C91)</f>
        <v>44764787.161655955</v>
      </c>
      <c r="D24" s="87">
        <f>IF('[4]Form A'!D91="","",'[4]Form A'!D91)</f>
        <v>43780337.053219661</v>
      </c>
      <c r="E24" s="88">
        <f>IF('[4]Form A'!E91="","",'[4]Form A'!E91)</f>
        <v>24419221.46912</v>
      </c>
      <c r="F24" s="87">
        <f>IF('[4]Form A'!F91="","",'[4]Form A'!F91)</f>
        <v>24010274.506220002</v>
      </c>
      <c r="G24" s="88">
        <f>IF('[4]Form A'!G91="","",'[4]Form A'!G91)</f>
        <v>19726019.5835559</v>
      </c>
      <c r="H24" s="87">
        <f>IF('[4]Form A'!H91="","",'[4]Form A'!H91)</f>
        <v>19171097.247839898</v>
      </c>
      <c r="I24" s="88">
        <f>IF('[4]Form A'!I91="","",'[4]Form A'!I91)</f>
        <v>619546.10898005299</v>
      </c>
      <c r="J24" s="87">
        <f>IF('[4]Form A'!J91="","",'[4]Form A'!J91)</f>
        <v>598965.29915975814</v>
      </c>
      <c r="L24" s="86">
        <f>IF('[4]Form A'!C160="","",'[4]Form A'!C160)</f>
        <v>43780337.053219646</v>
      </c>
      <c r="M24" s="87">
        <f>IF('[4]Form A'!D160="","",'[4]Form A'!D160)</f>
        <v>57156026.450883716</v>
      </c>
      <c r="N24" s="88">
        <f>IF('[4]Form A'!E160="","",'[4]Form A'!E160)</f>
        <v>24010274.506219998</v>
      </c>
      <c r="O24" s="87">
        <f>IF('[4]Form A'!F160="","",'[4]Form A'!F160)</f>
        <v>29356222.089899998</v>
      </c>
      <c r="P24" s="88">
        <f>IF('[4]Form A'!G160="","",'[4]Form A'!G160)</f>
        <v>19171097.247839894</v>
      </c>
      <c r="Q24" s="87">
        <f>IF('[4]Form A'!H160="","",'[4]Form A'!H160)</f>
        <v>27173855.030191697</v>
      </c>
      <c r="R24" s="88">
        <f>IF('[4]Form A'!I160="","",'[4]Form A'!I160)</f>
        <v>598965.29915975826</v>
      </c>
      <c r="S24" s="87">
        <f>IF('[4]Form A'!J160="","",'[4]Form A'!J160)</f>
        <v>625949.33079202194</v>
      </c>
    </row>
    <row r="25" spans="1:19">
      <c r="A25" s="56" t="s">
        <v>25</v>
      </c>
      <c r="B25" s="2" t="s">
        <v>26</v>
      </c>
      <c r="C25" s="82" t="str">
        <f>IF('[4]Form A'!C92="","",'[4]Form A'!C92)</f>
        <v/>
      </c>
      <c r="D25" s="73" t="str">
        <f>IF('[4]Form A'!D92="","",'[4]Form A'!D92)</f>
        <v/>
      </c>
      <c r="E25" s="23" t="str">
        <f>IF('[4]Form A'!E92="","",'[4]Form A'!E92)</f>
        <v/>
      </c>
      <c r="F25" s="73" t="str">
        <f>IF('[4]Form A'!F92="","",'[4]Form A'!F92)</f>
        <v/>
      </c>
      <c r="G25" s="23" t="str">
        <f>IF('[4]Form A'!G92="","",'[4]Form A'!G92)</f>
        <v/>
      </c>
      <c r="H25" s="73" t="str">
        <f>IF('[4]Form A'!H92="","",'[4]Form A'!H92)</f>
        <v/>
      </c>
      <c r="I25" s="85" t="str">
        <f>IF('[4]Form A'!I92="","",'[4]Form A'!I92)</f>
        <v/>
      </c>
      <c r="J25" s="76" t="str">
        <f>IF('[4]Form A'!J92="","",'[4]Form A'!J92)</f>
        <v/>
      </c>
      <c r="L25" s="82" t="str">
        <f>IF('[4]Form A'!C161="","",'[4]Form A'!C161)</f>
        <v/>
      </c>
      <c r="M25" s="73" t="str">
        <f>IF('[4]Form A'!D161="","",'[4]Form A'!D161)</f>
        <v/>
      </c>
      <c r="N25" s="23" t="str">
        <f>IF('[4]Form A'!E161="","",'[4]Form A'!E161)</f>
        <v/>
      </c>
      <c r="O25" s="73" t="str">
        <f>IF('[4]Form A'!F161="","",'[4]Form A'!F161)</f>
        <v/>
      </c>
      <c r="P25" s="23" t="str">
        <f>IF('[4]Form A'!G161="","",'[4]Form A'!G161)</f>
        <v/>
      </c>
      <c r="Q25" s="73" t="str">
        <f>IF('[4]Form A'!H161="","",'[4]Form A'!H161)</f>
        <v/>
      </c>
      <c r="R25" s="85" t="str">
        <f>IF('[4]Form A'!I161="","",'[4]Form A'!I161)</f>
        <v/>
      </c>
      <c r="S25" s="76" t="str">
        <f>IF('[4]Form A'!J161="","",'[4]Form A'!J161)</f>
        <v/>
      </c>
    </row>
    <row r="26" spans="1:19">
      <c r="A26" s="56"/>
      <c r="B26" s="2" t="s">
        <v>27</v>
      </c>
      <c r="C26" s="82">
        <f>IF('[4]Form A'!C93="","",'[4]Form A'!C93)</f>
        <v>43280382.743197396</v>
      </c>
      <c r="D26" s="73">
        <f>IF('[4]Form A'!D93="","",'[4]Form A'!D93)</f>
        <v>27486271.738305084</v>
      </c>
      <c r="E26" s="23">
        <f>IF('[4]Form A'!E93="","",'[4]Form A'!E93)</f>
        <v>15150469.819020001</v>
      </c>
      <c r="F26" s="73">
        <f>IF('[4]Form A'!F93="","",'[4]Form A'!F93)</f>
        <v>12102504.80491</v>
      </c>
      <c r="G26" s="23">
        <f>IF('[4]Form A'!G93="","",'[4]Form A'!G93)</f>
        <v>28129912.924177393</v>
      </c>
      <c r="H26" s="73">
        <f>IF('[4]Form A'!H93="","",'[4]Form A'!H93)</f>
        <v>15383766.933395086</v>
      </c>
      <c r="I26" s="23">
        <f>IF('[4]Form A'!I93="","",'[4]Form A'!I93)</f>
        <v>0</v>
      </c>
      <c r="J26" s="73">
        <f>IF('[4]Form A'!J93="","",'[4]Form A'!J93)</f>
        <v>0</v>
      </c>
      <c r="L26" s="82">
        <f>IF('[4]Form A'!C162="","",'[4]Form A'!C162)</f>
        <v>27486271.738305081</v>
      </c>
      <c r="M26" s="73">
        <f>IF('[4]Form A'!D162="","",'[4]Form A'!D162)</f>
        <v>39063882.443210006</v>
      </c>
      <c r="N26" s="23">
        <f>IF('[4]Form A'!E162="","",'[4]Form A'!E162)</f>
        <v>12102504.804909999</v>
      </c>
      <c r="O26" s="73">
        <f>IF('[4]Form A'!F162="","",'[4]Form A'!F162)</f>
        <v>13856255.00702</v>
      </c>
      <c r="P26" s="23">
        <f>IF('[4]Form A'!G162="","",'[4]Form A'!G162)</f>
        <v>15383766.933395086</v>
      </c>
      <c r="Q26" s="73">
        <f>IF('[4]Form A'!H162="","",'[4]Form A'!H162)</f>
        <v>25207627.436190002</v>
      </c>
      <c r="R26" s="23">
        <f>IF('[4]Form A'!I162="","",'[4]Form A'!I162)</f>
        <v>0</v>
      </c>
      <c r="S26" s="73">
        <f>IF('[4]Form A'!J162="","",'[4]Form A'!J162)</f>
        <v>0</v>
      </c>
    </row>
    <row r="27" spans="1:19">
      <c r="A27" s="56"/>
      <c r="B27" s="2" t="s">
        <v>28</v>
      </c>
      <c r="C27" s="82">
        <f>IF('[4]Form A'!C94="","",'[4]Form A'!C94)</f>
        <v>15952096.472217232</v>
      </c>
      <c r="D27" s="73">
        <f>IF('[4]Form A'!D94="","",'[4]Form A'!D94)</f>
        <v>13930524.750369292</v>
      </c>
      <c r="E27" s="23">
        <f>IF('[4]Form A'!E94="","",'[4]Form A'!E94)</f>
        <v>15059869.958773701</v>
      </c>
      <c r="F27" s="73">
        <f>IF('[4]Form A'!F94="","",'[4]Form A'!F94)</f>
        <v>13149103.649146402</v>
      </c>
      <c r="G27" s="23">
        <f>IF('[4]Form A'!G94="","",'[4]Form A'!G94)</f>
        <v>0</v>
      </c>
      <c r="H27" s="73">
        <f>IF('[4]Form A'!H94="","",'[4]Form A'!H94)</f>
        <v>0</v>
      </c>
      <c r="I27" s="24">
        <f>IF('[4]Form A'!I94="","",'[4]Form A'!I94)</f>
        <v>892226.513443531</v>
      </c>
      <c r="J27" s="75">
        <f>IF('[4]Form A'!J94="","",'[4]Form A'!J94)</f>
        <v>781421.10122288996</v>
      </c>
      <c r="L27" s="82">
        <f>IF('[4]Form A'!C163="","",'[4]Form A'!C163)</f>
        <v>13930524.753509292</v>
      </c>
      <c r="M27" s="73">
        <f>IF('[4]Form A'!D163="","",'[4]Form A'!D163)</f>
        <v>14413850.084748242</v>
      </c>
      <c r="N27" s="23">
        <f>IF('[4]Form A'!E163="","",'[4]Form A'!E163)</f>
        <v>13149103.652286401</v>
      </c>
      <c r="O27" s="73">
        <f>IF('[4]Form A'!F163="","",'[4]Form A'!F163)</f>
        <v>13732577.524589991</v>
      </c>
      <c r="P27" s="23">
        <f>IF('[4]Form A'!G163="","",'[4]Form A'!G163)</f>
        <v>0</v>
      </c>
      <c r="Q27" s="73">
        <f>IF('[4]Form A'!H163="","",'[4]Form A'!H163)</f>
        <v>0</v>
      </c>
      <c r="R27" s="24">
        <f>IF('[4]Form A'!I163="","",'[4]Form A'!I163)</f>
        <v>781421.10122289055</v>
      </c>
      <c r="S27" s="75">
        <f>IF('[4]Form A'!J163="","",'[4]Form A'!J163)</f>
        <v>681272.56015824934</v>
      </c>
    </row>
    <row r="28" spans="1:19">
      <c r="A28" s="56"/>
      <c r="B28" s="2" t="s">
        <v>29</v>
      </c>
      <c r="C28" s="86">
        <f>IF('[4]Form A'!C95="","",'[4]Form A'!C95)</f>
        <v>59232479.215414628</v>
      </c>
      <c r="D28" s="87">
        <f>IF('[4]Form A'!D95="","",'[4]Form A'!D95)</f>
        <v>41416796.488674372</v>
      </c>
      <c r="E28" s="88">
        <f>IF('[4]Form A'!E95="","",'[4]Form A'!E95)</f>
        <v>30210339.777793702</v>
      </c>
      <c r="F28" s="87">
        <f>IF('[4]Form A'!F95="","",'[4]Form A'!F95)</f>
        <v>25251608.454056405</v>
      </c>
      <c r="G28" s="88">
        <f>IF('[4]Form A'!G95="","",'[4]Form A'!G95)</f>
        <v>28129912.924177393</v>
      </c>
      <c r="H28" s="87">
        <f>IF('[4]Form A'!H95="","",'[4]Form A'!H95)</f>
        <v>15383766.933395086</v>
      </c>
      <c r="I28" s="88">
        <f>IF('[4]Form A'!I95="","",'[4]Form A'!I95)</f>
        <v>892226.513443531</v>
      </c>
      <c r="J28" s="87">
        <f>IF('[4]Form A'!J95="","",'[4]Form A'!J95)</f>
        <v>781421.10122288996</v>
      </c>
      <c r="L28" s="86">
        <f>IF('[4]Form A'!C164="","",'[4]Form A'!C164)</f>
        <v>41416796.491814375</v>
      </c>
      <c r="M28" s="87">
        <f>IF('[4]Form A'!D164="","",'[4]Form A'!D164)</f>
        <v>53477732.527958244</v>
      </c>
      <c r="N28" s="88">
        <f>IF('[4]Form A'!E164="","",'[4]Form A'!E164)</f>
        <v>25251608.4571964</v>
      </c>
      <c r="O28" s="87">
        <f>IF('[4]Form A'!F164="","",'[4]Form A'!F164)</f>
        <v>27588832.53160999</v>
      </c>
      <c r="P28" s="88">
        <f>IF('[4]Form A'!G164="","",'[4]Form A'!G164)</f>
        <v>15383766.933395086</v>
      </c>
      <c r="Q28" s="87">
        <f>IF('[4]Form A'!H164="","",'[4]Form A'!H164)</f>
        <v>25207627.436190002</v>
      </c>
      <c r="R28" s="88">
        <f>IF('[4]Form A'!I164="","",'[4]Form A'!I164)</f>
        <v>781421.10122289055</v>
      </c>
      <c r="S28" s="87">
        <f>IF('[4]Form A'!J164="","",'[4]Form A'!J164)</f>
        <v>681272.56015824934</v>
      </c>
    </row>
    <row r="29" spans="1:19" ht="13.5" thickBot="1">
      <c r="A29" s="56" t="s">
        <v>30</v>
      </c>
      <c r="B29" s="2"/>
      <c r="C29" s="90">
        <f>IF('[4]Form A'!C96="","",'[4]Form A'!C96)</f>
        <v>103997266.37707058</v>
      </c>
      <c r="D29" s="91">
        <f>IF('[4]Form A'!D96="","",'[4]Form A'!D96)</f>
        <v>85197133.541894034</v>
      </c>
      <c r="E29" s="92">
        <f>IF('[4]Form A'!E96="","",'[4]Form A'!E96)</f>
        <v>54629561.246913701</v>
      </c>
      <c r="F29" s="91">
        <f>IF('[4]Form A'!F96="","",'[4]Form A'!F96)</f>
        <v>49261882.96027641</v>
      </c>
      <c r="G29" s="92">
        <f>IF('[4]Form A'!G96="","",'[4]Form A'!G96)</f>
        <v>47855932.507733293</v>
      </c>
      <c r="H29" s="91">
        <f>IF('[4]Form A'!H96="","",'[4]Form A'!H96)</f>
        <v>34554864.181234986</v>
      </c>
      <c r="I29" s="92">
        <f>IF('[4]Form A'!I96="","",'[4]Form A'!I96)</f>
        <v>1511772.6224235841</v>
      </c>
      <c r="J29" s="91">
        <f>IF('[4]Form A'!J96="","",'[4]Form A'!J96)</f>
        <v>1380386.4003826482</v>
      </c>
      <c r="L29" s="90">
        <f>IF('[4]Form A'!C165="","",'[4]Form A'!C165)</f>
        <v>85197133.545034021</v>
      </c>
      <c r="M29" s="91">
        <f>IF('[4]Form A'!D165="","",'[4]Form A'!D165)</f>
        <v>110633758.97884196</v>
      </c>
      <c r="N29" s="92">
        <f>IF('[4]Form A'!E165="","",'[4]Form A'!E165)</f>
        <v>49261882.963416398</v>
      </c>
      <c r="O29" s="91">
        <f>IF('[4]Form A'!F165="","",'[4]Form A'!F165)</f>
        <v>56945054.621509984</v>
      </c>
      <c r="P29" s="92">
        <f>IF('[4]Form A'!G165="","",'[4]Form A'!G165)</f>
        <v>34554864.181234978</v>
      </c>
      <c r="Q29" s="91">
        <f>IF('[4]Form A'!H165="","",'[4]Form A'!H165)</f>
        <v>52381482.466381699</v>
      </c>
      <c r="R29" s="92">
        <f>IF('[4]Form A'!I165="","",'[4]Form A'!I165)</f>
        <v>1380386.4003826487</v>
      </c>
      <c r="S29" s="91">
        <f>IF('[4]Form A'!J165="","",'[4]Form A'!J165)</f>
        <v>1307221.8909502714</v>
      </c>
    </row>
    <row r="30" spans="1:19" ht="13.5" thickTop="1">
      <c r="A30" s="56"/>
      <c r="B30" s="2"/>
      <c r="C30" s="82" t="str">
        <f>IF('[4]Form A'!C97="","",'[4]Form A'!C97)</f>
        <v/>
      </c>
      <c r="D30" s="73" t="str">
        <f>IF('[4]Form A'!D97="","",'[4]Form A'!D97)</f>
        <v/>
      </c>
      <c r="E30" s="23" t="str">
        <f>IF('[4]Form A'!E97="","",'[4]Form A'!E97)</f>
        <v/>
      </c>
      <c r="F30" s="73" t="str">
        <f>IF('[4]Form A'!F97="","",'[4]Form A'!F97)</f>
        <v/>
      </c>
      <c r="G30" s="23" t="str">
        <f>IF('[4]Form A'!G97="","",'[4]Form A'!G97)</f>
        <v/>
      </c>
      <c r="H30" s="73" t="str">
        <f>IF('[4]Form A'!H97="","",'[4]Form A'!H97)</f>
        <v/>
      </c>
      <c r="I30" s="23" t="str">
        <f>IF('[4]Form A'!I97="","",'[4]Form A'!I97)</f>
        <v/>
      </c>
      <c r="J30" s="73" t="str">
        <f>IF('[4]Form A'!J97="","",'[4]Form A'!J97)</f>
        <v/>
      </c>
      <c r="L30" s="82" t="str">
        <f>IF('[4]Form A'!C166="","",'[4]Form A'!C166)</f>
        <v/>
      </c>
      <c r="M30" s="73" t="str">
        <f>IF('[4]Form A'!D166="","",'[4]Form A'!D166)</f>
        <v/>
      </c>
      <c r="N30" s="23" t="str">
        <f>IF('[4]Form A'!E166="","",'[4]Form A'!E166)</f>
        <v/>
      </c>
      <c r="O30" s="73" t="str">
        <f>IF('[4]Form A'!F166="","",'[4]Form A'!F166)</f>
        <v/>
      </c>
      <c r="P30" s="23" t="str">
        <f>IF('[4]Form A'!G166="","",'[4]Form A'!G166)</f>
        <v/>
      </c>
      <c r="Q30" s="73" t="str">
        <f>IF('[4]Form A'!H166="","",'[4]Form A'!H166)</f>
        <v/>
      </c>
      <c r="R30" s="23" t="str">
        <f>IF('[4]Form A'!I166="","",'[4]Form A'!I166)</f>
        <v/>
      </c>
      <c r="S30" s="73" t="str">
        <f>IF('[4]Form A'!J166="","",'[4]Form A'!J166)</f>
        <v/>
      </c>
    </row>
    <row r="31" spans="1:19">
      <c r="A31" s="56" t="s">
        <v>31</v>
      </c>
      <c r="B31" s="2" t="s">
        <v>32</v>
      </c>
      <c r="C31" s="82">
        <f>IF('[4]Form A'!C98="","",'[4]Form A'!C98)</f>
        <v>52731174.537067026</v>
      </c>
      <c r="D31" s="73">
        <f>IF('[4]Form A'!D98="","",'[4]Form A'!D98)</f>
        <v>64941568.104798138</v>
      </c>
      <c r="E31" s="23">
        <f>IF('[4]Form A'!E98="","",'[4]Form A'!E98)</f>
        <v>44065660.788850829</v>
      </c>
      <c r="F31" s="73">
        <f>IF('[4]Form A'!F98="","",'[4]Form A'!F98)</f>
        <v>46744905.497245751</v>
      </c>
      <c r="G31" s="23">
        <f>IF('[4]Form A'!G98="","",'[4]Form A'!G98)</f>
        <v>8139139.6020561894</v>
      </c>
      <c r="H31" s="73">
        <f>IF('[4]Form A'!H98="","",'[4]Form A'!H98)</f>
        <v>17707128.185402378</v>
      </c>
      <c r="I31" s="23">
        <f>IF('[4]Form A'!I98="","",'[4]Form A'!I98)</f>
        <v>526374.14616</v>
      </c>
      <c r="J31" s="73">
        <f>IF('[4]Form A'!J98="","",'[4]Form A'!J98)</f>
        <v>489534.42215</v>
      </c>
      <c r="L31" s="82">
        <f>IF('[4]Form A'!C167="","",'[4]Form A'!C167)</f>
        <v>65025297.384838142</v>
      </c>
      <c r="M31" s="73">
        <f>IF('[4]Form A'!D167="","",'[4]Form A'!D167)</f>
        <v>57396429.068196103</v>
      </c>
      <c r="N31" s="23">
        <f>IF('[4]Form A'!E167="","",'[4]Form A'!E167)</f>
        <v>46826158.777285755</v>
      </c>
      <c r="O31" s="73">
        <f>IF('[4]Form A'!F167="","",'[4]Form A'!F167)</f>
        <v>39576876.249992609</v>
      </c>
      <c r="P31" s="23">
        <f>IF('[4]Form A'!G167="","",'[4]Form A'!G167)</f>
        <v>17707128.185402378</v>
      </c>
      <c r="Q31" s="73">
        <f>IF('[4]Form A'!H167="","",'[4]Form A'!H167)</f>
        <v>17365243.811640479</v>
      </c>
      <c r="R31" s="23">
        <f>IF('[4]Form A'!I167="","",'[4]Form A'!I167)</f>
        <v>492010.42215000006</v>
      </c>
      <c r="S31" s="73">
        <f>IF('[4]Form A'!J167="","",'[4]Form A'!J167)</f>
        <v>454309.00656301016</v>
      </c>
    </row>
    <row r="32" spans="1:19">
      <c r="A32" s="56" t="s">
        <v>33</v>
      </c>
      <c r="B32" s="2" t="s">
        <v>34</v>
      </c>
      <c r="C32" s="82">
        <f>IF('[4]Form A'!C99="","",'[4]Form A'!C99)</f>
        <v>4477367.3000116525</v>
      </c>
      <c r="D32" s="73">
        <f>IF('[4]Form A'!D99="","",'[4]Form A'!D99)</f>
        <v>8894957.7546818182</v>
      </c>
      <c r="E32" s="23">
        <f>IF('[4]Form A'!E99="","",'[4]Form A'!E99)</f>
        <v>3904308.5400616522</v>
      </c>
      <c r="F32" s="73">
        <f>IF('[4]Form A'!F99="","",'[4]Form A'!F99)</f>
        <v>3579282.8351218193</v>
      </c>
      <c r="G32" s="23">
        <f>IF('[4]Form A'!G99="","",'[4]Form A'!G99)</f>
        <v>588379.45422000007</v>
      </c>
      <c r="H32" s="73">
        <f>IF('[4]Form A'!H99="","",'[4]Form A'!H99)</f>
        <v>5343032.9721700009</v>
      </c>
      <c r="I32" s="23">
        <f>IF('[4]Form A'!I99="","",'[4]Form A'!I99)</f>
        <v>-15320.69427</v>
      </c>
      <c r="J32" s="73">
        <f>IF('[4]Form A'!J99="","",'[4]Form A'!J99)</f>
        <v>-27358.052610000002</v>
      </c>
      <c r="L32" s="82">
        <f>IF('[4]Form A'!C168="","",'[4]Form A'!C168)</f>
        <v>8899848.0636518188</v>
      </c>
      <c r="M32" s="73">
        <f>IF('[4]Form A'!D168="","",'[4]Form A'!D168)</f>
        <v>11126209.628409773</v>
      </c>
      <c r="N32" s="23">
        <f>IF('[4]Form A'!E168="","",'[4]Form A'!E168)</f>
        <v>3580687.1720918198</v>
      </c>
      <c r="O32" s="73">
        <f>IF('[4]Form A'!F168="","",'[4]Form A'!F168)</f>
        <v>3120694.0265797731</v>
      </c>
      <c r="P32" s="23">
        <f>IF('[4]Form A'!G168="","",'[4]Form A'!G168)</f>
        <v>5346516.944170001</v>
      </c>
      <c r="Q32" s="73">
        <f>IF('[4]Form A'!H168="","",'[4]Form A'!H168)</f>
        <v>8003313.9344900008</v>
      </c>
      <c r="R32" s="23">
        <f>IF('[4]Form A'!I168="","",'[4]Form A'!I168)</f>
        <v>-27356.052610000002</v>
      </c>
      <c r="S32" s="73">
        <f>IF('[4]Form A'!J168="","",'[4]Form A'!J168)</f>
        <v>2201.66734</v>
      </c>
    </row>
    <row r="33" spans="1:19" ht="13.5" thickBot="1">
      <c r="A33" s="56" t="s">
        <v>35</v>
      </c>
      <c r="B33" s="2"/>
      <c r="C33" s="90">
        <f>IF('[4]Form A'!C100="","",'[4]Form A'!C100)</f>
        <v>287299481.79386294</v>
      </c>
      <c r="D33" s="91">
        <f>IF('[4]Form A'!D100="","",'[4]Form A'!D100)</f>
        <v>289127439.26207876</v>
      </c>
      <c r="E33" s="92">
        <f>IF('[4]Form A'!E100="","",'[4]Form A'!E100)</f>
        <v>210575769.44794303</v>
      </c>
      <c r="F33" s="91">
        <f>IF('[4]Form A'!F100="","",'[4]Form A'!F100)</f>
        <v>203832001.5640671</v>
      </c>
      <c r="G33" s="92">
        <f>IF('[4]Form A'!G100="","",'[4]Form A'!G100)</f>
        <v>70191569.694257945</v>
      </c>
      <c r="H33" s="91">
        <f>IF('[4]Form A'!H100="","",'[4]Form A'!H100)</f>
        <v>78977548.181277663</v>
      </c>
      <c r="I33" s="92">
        <f>IF('[4]Form A'!I100="","",'[4]Form A'!I100)</f>
        <v>6532142.6516619371</v>
      </c>
      <c r="J33" s="91">
        <f>IF('[4]Form A'!J100="","",'[4]Form A'!J100)</f>
        <v>6317889.516733936</v>
      </c>
      <c r="L33" s="90">
        <f>IF('[4]Form A'!C169="","",'[4]Form A'!C169)</f>
        <v>289137881.33210868</v>
      </c>
      <c r="M33" s="91">
        <f>IF('[4]Form A'!D169="","",'[4]Form A'!D169)</f>
        <v>301242092.04691207</v>
      </c>
      <c r="N33" s="92">
        <f>IF('[4]Form A'!E169="","",'[4]Form A'!E169)</f>
        <v>203870602.27609709</v>
      </c>
      <c r="O33" s="91">
        <f>IF('[4]Form A'!F169="","",'[4]Form A'!F169)</f>
        <v>204599720.680949</v>
      </c>
      <c r="P33" s="92">
        <f>IF('[4]Form A'!G169="","",'[4]Form A'!G169)</f>
        <v>78947065.539277658</v>
      </c>
      <c r="Q33" s="91">
        <f>IF('[4]Form A'!H169="","",'[4]Form A'!H169)</f>
        <v>90829626.997734696</v>
      </c>
      <c r="R33" s="92">
        <f>IF('[4]Form A'!I169="","",'[4]Form A'!I169)</f>
        <v>6320213.516733937</v>
      </c>
      <c r="S33" s="91">
        <f>IF('[4]Form A'!J169="","",'[4]Form A'!J169)</f>
        <v>5812744.3682283806</v>
      </c>
    </row>
    <row r="34" spans="1:19" ht="13.5" thickTop="1">
      <c r="A34" s="56"/>
      <c r="B34" s="2"/>
      <c r="C34" s="82" t="str">
        <f>IF('[4]Form A'!C101="","",'[4]Form A'!C101)</f>
        <v/>
      </c>
      <c r="D34" s="73" t="str">
        <f>IF('[4]Form A'!D101="","",'[4]Form A'!D101)</f>
        <v/>
      </c>
      <c r="E34" s="23" t="str">
        <f>IF('[4]Form A'!E101="","",'[4]Form A'!E101)</f>
        <v/>
      </c>
      <c r="F34" s="73" t="str">
        <f>IF('[4]Form A'!F101="","",'[4]Form A'!F101)</f>
        <v/>
      </c>
      <c r="G34" s="23" t="str">
        <f>IF('[4]Form A'!G101="","",'[4]Form A'!G101)</f>
        <v/>
      </c>
      <c r="H34" s="73" t="str">
        <f>IF('[4]Form A'!H101="","",'[4]Form A'!H101)</f>
        <v/>
      </c>
      <c r="I34" s="23" t="str">
        <f>IF('[4]Form A'!I101="","",'[4]Form A'!I101)</f>
        <v/>
      </c>
      <c r="J34" s="73" t="str">
        <f>IF('[4]Form A'!J101="","",'[4]Form A'!J101)</f>
        <v/>
      </c>
      <c r="L34" s="82" t="str">
        <f>IF('[4]Form A'!C170="","",'[4]Form A'!C170)</f>
        <v/>
      </c>
      <c r="M34" s="73" t="str">
        <f>IF('[4]Form A'!D170="","",'[4]Form A'!D170)</f>
        <v/>
      </c>
      <c r="N34" s="23" t="str">
        <f>IF('[4]Form A'!E170="","",'[4]Form A'!E170)</f>
        <v/>
      </c>
      <c r="O34" s="73" t="str">
        <f>IF('[4]Form A'!F170="","",'[4]Form A'!F170)</f>
        <v/>
      </c>
      <c r="P34" s="23" t="str">
        <f>IF('[4]Form A'!G170="","",'[4]Form A'!G170)</f>
        <v/>
      </c>
      <c r="Q34" s="73" t="str">
        <f>IF('[4]Form A'!H170="","",'[4]Form A'!H170)</f>
        <v/>
      </c>
      <c r="R34" s="23" t="str">
        <f>IF('[4]Form A'!I170="","",'[4]Form A'!I170)</f>
        <v/>
      </c>
      <c r="S34" s="73" t="str">
        <f>IF('[4]Form A'!J170="","",'[4]Form A'!J170)</f>
        <v/>
      </c>
    </row>
    <row r="35" spans="1:19">
      <c r="A35" s="56" t="s">
        <v>36</v>
      </c>
      <c r="B35" s="2"/>
      <c r="C35" s="82" t="str">
        <f>IF('[4]Form A'!C102="","",'[4]Form A'!C102)</f>
        <v/>
      </c>
      <c r="D35" s="73" t="str">
        <f>IF('[4]Form A'!D102="","",'[4]Form A'!D102)</f>
        <v/>
      </c>
      <c r="E35" s="23" t="str">
        <f>IF('[4]Form A'!E102="","",'[4]Form A'!E102)</f>
        <v/>
      </c>
      <c r="F35" s="73" t="str">
        <f>IF('[4]Form A'!F102="","",'[4]Form A'!F102)</f>
        <v/>
      </c>
      <c r="G35" s="23" t="str">
        <f>IF('[4]Form A'!G102="","",'[4]Form A'!G102)</f>
        <v/>
      </c>
      <c r="H35" s="73" t="str">
        <f>IF('[4]Form A'!H102="","",'[4]Form A'!H102)</f>
        <v/>
      </c>
      <c r="I35" s="23" t="str">
        <f>IF('[4]Form A'!I102="","",'[4]Form A'!I102)</f>
        <v/>
      </c>
      <c r="J35" s="73" t="str">
        <f>IF('[4]Form A'!J102="","",'[4]Form A'!J102)</f>
        <v/>
      </c>
      <c r="L35" s="82" t="str">
        <f>IF('[4]Form A'!C171="","",'[4]Form A'!C171)</f>
        <v/>
      </c>
      <c r="M35" s="73" t="str">
        <f>IF('[4]Form A'!D171="","",'[4]Form A'!D171)</f>
        <v/>
      </c>
      <c r="N35" s="23" t="str">
        <f>IF('[4]Form A'!E171="","",'[4]Form A'!E171)</f>
        <v/>
      </c>
      <c r="O35" s="73" t="str">
        <f>IF('[4]Form A'!F171="","",'[4]Form A'!F171)</f>
        <v/>
      </c>
      <c r="P35" s="23" t="str">
        <f>IF('[4]Form A'!G171="","",'[4]Form A'!G171)</f>
        <v/>
      </c>
      <c r="Q35" s="73" t="str">
        <f>IF('[4]Form A'!H171="","",'[4]Form A'!H171)</f>
        <v/>
      </c>
      <c r="R35" s="23" t="str">
        <f>IF('[4]Form A'!I171="","",'[4]Form A'!I171)</f>
        <v/>
      </c>
      <c r="S35" s="73" t="str">
        <f>IF('[4]Form A'!J171="","",'[4]Form A'!J171)</f>
        <v/>
      </c>
    </row>
    <row r="36" spans="1:19">
      <c r="A36" s="56" t="s">
        <v>37</v>
      </c>
      <c r="B36" s="2" t="s">
        <v>38</v>
      </c>
      <c r="C36" s="82" t="str">
        <f>IF('[4]Form A'!C103="","",'[4]Form A'!C103)</f>
        <v/>
      </c>
      <c r="D36" s="73" t="str">
        <f>IF('[4]Form A'!D103="","",'[4]Form A'!D103)</f>
        <v/>
      </c>
      <c r="E36" s="23" t="str">
        <f>IF('[4]Form A'!E103="","",'[4]Form A'!E103)</f>
        <v/>
      </c>
      <c r="F36" s="73" t="str">
        <f>IF('[4]Form A'!F103="","",'[4]Form A'!F103)</f>
        <v/>
      </c>
      <c r="G36" s="23" t="str">
        <f>IF('[4]Form A'!G103="","",'[4]Form A'!G103)</f>
        <v/>
      </c>
      <c r="H36" s="73" t="str">
        <f>IF('[4]Form A'!H103="","",'[4]Form A'!H103)</f>
        <v/>
      </c>
      <c r="I36" s="23" t="str">
        <f>IF('[4]Form A'!I103="","",'[4]Form A'!I103)</f>
        <v/>
      </c>
      <c r="J36" s="73" t="str">
        <f>IF('[4]Form A'!J103="","",'[4]Form A'!J103)</f>
        <v/>
      </c>
      <c r="L36" s="82" t="str">
        <f>IF('[4]Form A'!C172="","",'[4]Form A'!C172)</f>
        <v/>
      </c>
      <c r="M36" s="73" t="str">
        <f>IF('[4]Form A'!D172="","",'[4]Form A'!D172)</f>
        <v/>
      </c>
      <c r="N36" s="23" t="str">
        <f>IF('[4]Form A'!E172="","",'[4]Form A'!E172)</f>
        <v/>
      </c>
      <c r="O36" s="73" t="str">
        <f>IF('[4]Form A'!F172="","",'[4]Form A'!F172)</f>
        <v/>
      </c>
      <c r="P36" s="23" t="str">
        <f>IF('[4]Form A'!G172="","",'[4]Form A'!G172)</f>
        <v/>
      </c>
      <c r="Q36" s="73" t="str">
        <f>IF('[4]Form A'!H172="","",'[4]Form A'!H172)</f>
        <v/>
      </c>
      <c r="R36" s="23" t="str">
        <f>IF('[4]Form A'!I172="","",'[4]Form A'!I172)</f>
        <v/>
      </c>
      <c r="S36" s="73" t="str">
        <f>IF('[4]Form A'!J172="","",'[4]Form A'!J172)</f>
        <v/>
      </c>
    </row>
    <row r="37" spans="1:19">
      <c r="A37" s="56" t="s">
        <v>39</v>
      </c>
      <c r="B37" s="2" t="s">
        <v>40</v>
      </c>
      <c r="C37" s="82" t="str">
        <f>IF('[4]Form A'!C104="","",'[4]Form A'!C104)</f>
        <v/>
      </c>
      <c r="D37" s="73" t="str">
        <f>IF('[4]Form A'!D104="","",'[4]Form A'!D104)</f>
        <v/>
      </c>
      <c r="E37" s="23" t="str">
        <f>IF('[4]Form A'!E104="","",'[4]Form A'!E104)</f>
        <v/>
      </c>
      <c r="F37" s="73" t="str">
        <f>IF('[4]Form A'!F104="","",'[4]Form A'!F104)</f>
        <v/>
      </c>
      <c r="G37" s="23" t="str">
        <f>IF('[4]Form A'!G104="","",'[4]Form A'!G104)</f>
        <v/>
      </c>
      <c r="H37" s="73" t="str">
        <f>IF('[4]Form A'!H104="","",'[4]Form A'!H104)</f>
        <v/>
      </c>
      <c r="I37" s="23" t="str">
        <f>IF('[4]Form A'!I104="","",'[4]Form A'!I104)</f>
        <v/>
      </c>
      <c r="J37" s="73" t="str">
        <f>IF('[4]Form A'!J104="","",'[4]Form A'!J104)</f>
        <v/>
      </c>
      <c r="L37" s="82" t="str">
        <f>IF('[4]Form A'!C173="","",'[4]Form A'!C173)</f>
        <v/>
      </c>
      <c r="M37" s="73" t="str">
        <f>IF('[4]Form A'!D173="","",'[4]Form A'!D173)</f>
        <v/>
      </c>
      <c r="N37" s="23" t="str">
        <f>IF('[4]Form A'!E173="","",'[4]Form A'!E173)</f>
        <v/>
      </c>
      <c r="O37" s="73" t="str">
        <f>IF('[4]Form A'!F173="","",'[4]Form A'!F173)</f>
        <v/>
      </c>
      <c r="P37" s="23" t="str">
        <f>IF('[4]Form A'!G173="","",'[4]Form A'!G173)</f>
        <v/>
      </c>
      <c r="Q37" s="73" t="str">
        <f>IF('[4]Form A'!H173="","",'[4]Form A'!H173)</f>
        <v/>
      </c>
      <c r="R37" s="23" t="str">
        <f>IF('[4]Form A'!I173="","",'[4]Form A'!I173)</f>
        <v/>
      </c>
      <c r="S37" s="73" t="str">
        <f>IF('[4]Form A'!J173="","",'[4]Form A'!J173)</f>
        <v/>
      </c>
    </row>
    <row r="38" spans="1:19">
      <c r="A38" s="56" t="s">
        <v>41</v>
      </c>
      <c r="B38" s="2" t="s">
        <v>42</v>
      </c>
      <c r="C38" s="82">
        <f>IF('[4]Form A'!C105="","",'[4]Form A'!C105)</f>
        <v>15605496.601430664</v>
      </c>
      <c r="D38" s="73">
        <f>IF('[4]Form A'!D105="","",'[4]Form A'!D105)</f>
        <v>14749937.211590113</v>
      </c>
      <c r="E38" s="23">
        <f>IF('[4]Form A'!E105="","",'[4]Form A'!E105)</f>
        <v>12489754.01191806</v>
      </c>
      <c r="F38" s="73">
        <f>IF('[4]Form A'!F105="","",'[4]Form A'!F105)</f>
        <v>11691546.150313519</v>
      </c>
      <c r="G38" s="23">
        <f>IF('[4]Form A'!G105="","",'[4]Form A'!G105)</f>
        <v>419776.39833999996</v>
      </c>
      <c r="H38" s="73">
        <f>IF('[4]Form A'!H105="","",'[4]Form A'!H105)</f>
        <v>484618.625</v>
      </c>
      <c r="I38" s="23">
        <f>IF('[4]Form A'!I105="","",'[4]Form A'!I105)</f>
        <v>2695966.191172604</v>
      </c>
      <c r="J38" s="73">
        <f>IF('[4]Form A'!J105="","",'[4]Form A'!J105)</f>
        <v>2573772.4362765942</v>
      </c>
      <c r="L38" s="82">
        <f>IF('[4]Form A'!C174="","",'[4]Form A'!C174)</f>
        <v>14791973.712640112</v>
      </c>
      <c r="M38" s="73">
        <f>IF('[4]Form A'!D174="","",'[4]Form A'!D174)</f>
        <v>14862391.501983583</v>
      </c>
      <c r="N38" s="23">
        <f>IF('[4]Form A'!E174="","",'[4]Form A'!E174)</f>
        <v>11733582.65136352</v>
      </c>
      <c r="O38" s="73">
        <f>IF('[4]Form A'!F174="","",'[4]Form A'!F174)</f>
        <v>11875581.238970347</v>
      </c>
      <c r="P38" s="23">
        <f>IF('[4]Form A'!G174="","",'[4]Form A'!G174)</f>
        <v>484618.625</v>
      </c>
      <c r="Q38" s="73">
        <f>IF('[4]Form A'!H174="","",'[4]Form A'!H174)</f>
        <v>440477.47485</v>
      </c>
      <c r="R38" s="23">
        <f>IF('[4]Form A'!I174="","",'[4]Form A'!I174)</f>
        <v>2573772.4362765937</v>
      </c>
      <c r="S38" s="73">
        <f>IF('[4]Form A'!J174="","",'[4]Form A'!J174)</f>
        <v>2546332.7881632331</v>
      </c>
    </row>
    <row r="39" spans="1:19">
      <c r="A39" s="56" t="s">
        <v>43</v>
      </c>
      <c r="B39" s="2" t="s">
        <v>44</v>
      </c>
      <c r="C39" s="82" t="str">
        <f>IF('[4]Form A'!C106="","",'[4]Form A'!C106)</f>
        <v/>
      </c>
      <c r="D39" s="73" t="str">
        <f>IF('[4]Form A'!D106="","",'[4]Form A'!D106)</f>
        <v/>
      </c>
      <c r="E39" s="23" t="str">
        <f>IF('[4]Form A'!E106="","",'[4]Form A'!E106)</f>
        <v/>
      </c>
      <c r="F39" s="73" t="str">
        <f>IF('[4]Form A'!F106="","",'[4]Form A'!F106)</f>
        <v/>
      </c>
      <c r="G39" s="23" t="str">
        <f>IF('[4]Form A'!G106="","",'[4]Form A'!G106)</f>
        <v/>
      </c>
      <c r="H39" s="73" t="str">
        <f>IF('[4]Form A'!H106="","",'[4]Form A'!H106)</f>
        <v/>
      </c>
      <c r="I39" s="23" t="str">
        <f>IF('[4]Form A'!I106="","",'[4]Form A'!I106)</f>
        <v/>
      </c>
      <c r="J39" s="73" t="str">
        <f>IF('[4]Form A'!J106="","",'[4]Form A'!J106)</f>
        <v/>
      </c>
      <c r="L39" s="82" t="str">
        <f>IF('[4]Form A'!C175="","",'[4]Form A'!C175)</f>
        <v/>
      </c>
      <c r="M39" s="73" t="str">
        <f>IF('[4]Form A'!D175="","",'[4]Form A'!D175)</f>
        <v/>
      </c>
      <c r="N39" s="23" t="str">
        <f>IF('[4]Form A'!E175="","",'[4]Form A'!E175)</f>
        <v/>
      </c>
      <c r="O39" s="73" t="str">
        <f>IF('[4]Form A'!F175="","",'[4]Form A'!F175)</f>
        <v/>
      </c>
      <c r="P39" s="23" t="str">
        <f>IF('[4]Form A'!G175="","",'[4]Form A'!G175)</f>
        <v/>
      </c>
      <c r="Q39" s="73" t="str">
        <f>IF('[4]Form A'!H175="","",'[4]Form A'!H175)</f>
        <v/>
      </c>
      <c r="R39" s="23" t="str">
        <f>IF('[4]Form A'!I175="","",'[4]Form A'!I175)</f>
        <v/>
      </c>
      <c r="S39" s="73" t="str">
        <f>IF('[4]Form A'!J175="","",'[4]Form A'!J175)</f>
        <v/>
      </c>
    </row>
    <row r="40" spans="1:19">
      <c r="A40" s="56"/>
      <c r="B40" s="2" t="s">
        <v>45</v>
      </c>
      <c r="C40" s="82">
        <f>IF('[4]Form A'!C107="","",'[4]Form A'!C107)</f>
        <v>3009488.5304862969</v>
      </c>
      <c r="D40" s="73">
        <f>IF('[4]Form A'!D107="","",'[4]Form A'!D107)</f>
        <v>2628971.0322350375</v>
      </c>
      <c r="E40" s="23">
        <f>IF('[4]Form A'!E107="","",'[4]Form A'!E107)</f>
        <v>2586971.56048</v>
      </c>
      <c r="F40" s="73">
        <f>IF('[4]Form A'!F107="","",'[4]Form A'!F107)</f>
        <v>2353358.1409999998</v>
      </c>
      <c r="G40" s="23">
        <f>IF('[4]Form A'!G107="","",'[4]Form A'!G107)</f>
        <v>0</v>
      </c>
      <c r="H40" s="73">
        <f>IF('[4]Form A'!H107="","",'[4]Form A'!H107)</f>
        <v>0</v>
      </c>
      <c r="I40" s="23">
        <f>IF('[4]Form A'!I107="","",'[4]Form A'!I107)</f>
        <v>422516.97000629653</v>
      </c>
      <c r="J40" s="73">
        <f>IF('[4]Form A'!J107="","",'[4]Form A'!J107)</f>
        <v>275612.89123503724</v>
      </c>
      <c r="L40" s="82">
        <f>IF('[4]Form A'!C176="","",'[4]Form A'!C176)</f>
        <v>2576260.9986250373</v>
      </c>
      <c r="M40" s="73">
        <f>IF('[4]Form A'!D176="","",'[4]Form A'!D176)</f>
        <v>2219055.46702648</v>
      </c>
      <c r="N40" s="23">
        <f>IF('[4]Form A'!E176="","",'[4]Form A'!E176)</f>
        <v>2300648.1073900005</v>
      </c>
      <c r="O40" s="73">
        <f>IF('[4]Form A'!F176="","",'[4]Form A'!F176)</f>
        <v>1897759.9434800001</v>
      </c>
      <c r="P40" s="23">
        <f>IF('[4]Form A'!G176="","",'[4]Form A'!G176)</f>
        <v>0</v>
      </c>
      <c r="Q40" s="73">
        <f>IF('[4]Form A'!H176="","",'[4]Form A'!H176)</f>
        <v>0</v>
      </c>
      <c r="R40" s="23">
        <f>IF('[4]Form A'!I176="","",'[4]Form A'!I176)</f>
        <v>275612.89123503718</v>
      </c>
      <c r="S40" s="73">
        <f>IF('[4]Form A'!J176="","",'[4]Form A'!J176)</f>
        <v>321295.52354647976</v>
      </c>
    </row>
    <row r="41" spans="1:19">
      <c r="A41" s="56"/>
      <c r="B41" s="2" t="s">
        <v>46</v>
      </c>
      <c r="C41" s="82">
        <f>IF('[4]Form A'!C108="","",'[4]Form A'!C108)</f>
        <v>1090918.490775221</v>
      </c>
      <c r="D41" s="73">
        <f>IF('[4]Form A'!D108="","",'[4]Form A'!D108)</f>
        <v>986614.76976136491</v>
      </c>
      <c r="E41" s="23">
        <f>IF('[4]Form A'!E108="","",'[4]Form A'!E108)</f>
        <v>697635.57958999998</v>
      </c>
      <c r="F41" s="73">
        <f>IF('[4]Form A'!F108="","",'[4]Form A'!F108)</f>
        <v>666375.93547749997</v>
      </c>
      <c r="G41" s="23">
        <f>IF('[4]Form A'!G108="","",'[4]Form A'!G108)</f>
        <v>0</v>
      </c>
      <c r="H41" s="73">
        <f>IF('[4]Form A'!H108="","",'[4]Form A'!H108)</f>
        <v>0</v>
      </c>
      <c r="I41" s="23">
        <f>IF('[4]Form A'!I108="","",'[4]Form A'!I108)</f>
        <v>393282.91118522082</v>
      </c>
      <c r="J41" s="73">
        <f>IF('[4]Form A'!J108="","",'[4]Form A'!J108)</f>
        <v>320238.83428386494</v>
      </c>
      <c r="L41" s="82">
        <f>IF('[4]Form A'!C177="","",'[4]Form A'!C177)</f>
        <v>986614.38744136528</v>
      </c>
      <c r="M41" s="73">
        <f>IF('[4]Form A'!D177="","",'[4]Form A'!D177)</f>
        <v>1017294.1458273231</v>
      </c>
      <c r="N41" s="23">
        <f>IF('[4]Form A'!E177="","",'[4]Form A'!E177)</f>
        <v>666375.55315750011</v>
      </c>
      <c r="O41" s="73">
        <f>IF('[4]Form A'!F177="","",'[4]Form A'!F177)</f>
        <v>659227.41101000004</v>
      </c>
      <c r="P41" s="23">
        <f>IF('[4]Form A'!G177="","",'[4]Form A'!G177)</f>
        <v>0</v>
      </c>
      <c r="Q41" s="73">
        <f>IF('[4]Form A'!H177="","",'[4]Form A'!H177)</f>
        <v>0</v>
      </c>
      <c r="R41" s="23">
        <f>IF('[4]Form A'!I177="","",'[4]Form A'!I177)</f>
        <v>320238.83428386517</v>
      </c>
      <c r="S41" s="73">
        <f>IF('[4]Form A'!J177="","",'[4]Form A'!J177)</f>
        <v>358066.73481732304</v>
      </c>
    </row>
    <row r="42" spans="1:19">
      <c r="A42" s="56" t="s">
        <v>47</v>
      </c>
      <c r="B42" s="2" t="s">
        <v>48</v>
      </c>
      <c r="C42" s="82">
        <f>IF('[4]Form A'!C109="","",'[4]Form A'!C109)</f>
        <v>26496743.204246517</v>
      </c>
      <c r="D42" s="73">
        <f>IF('[4]Form A'!D109="","",'[4]Form A'!D109)</f>
        <v>24869301.931910232</v>
      </c>
      <c r="E42" s="23">
        <f>IF('[4]Form A'!E109="","",'[4]Form A'!E109)</f>
        <v>24894264.714517139</v>
      </c>
      <c r="F42" s="73">
        <f>IF('[4]Form A'!F109="","",'[4]Form A'!F109)</f>
        <v>23349076.032758325</v>
      </c>
      <c r="G42" s="23">
        <f>IF('[4]Form A'!G109="","",'[4]Form A'!G109)</f>
        <v>1602478.48972938</v>
      </c>
      <c r="H42" s="73">
        <f>IF('[4]Form A'!H109="","",'[4]Form A'!H109)</f>
        <v>1520225.8991518999</v>
      </c>
      <c r="I42" s="23">
        <f>IF('[4]Form A'!I109="","",'[4]Form A'!I109)</f>
        <v>0</v>
      </c>
      <c r="J42" s="73">
        <f>IF('[4]Form A'!J109="","",'[4]Form A'!J109)</f>
        <v>0</v>
      </c>
      <c r="L42" s="82">
        <f>IF('[4]Form A'!C178="","",'[4]Form A'!C178)</f>
        <v>24869301.931910224</v>
      </c>
      <c r="M42" s="73">
        <f>IF('[4]Form A'!D178="","",'[4]Form A'!D178)</f>
        <v>24293249.098320421</v>
      </c>
      <c r="N42" s="23">
        <f>IF('[4]Form A'!E178="","",'[4]Form A'!E178)</f>
        <v>23349076.032758325</v>
      </c>
      <c r="O42" s="73">
        <f>IF('[4]Form A'!F178="","",'[4]Form A'!F178)</f>
        <v>22655261.902633451</v>
      </c>
      <c r="P42" s="23">
        <f>IF('[4]Form A'!G178="","",'[4]Form A'!G178)</f>
        <v>1520225.8991518992</v>
      </c>
      <c r="Q42" s="73">
        <f>IF('[4]Form A'!H178="","",'[4]Form A'!H178)</f>
        <v>1637987.1956869699</v>
      </c>
      <c r="R42" s="23">
        <f>IF('[4]Form A'!I178="","",'[4]Form A'!I178)</f>
        <v>0</v>
      </c>
      <c r="S42" s="73">
        <f>IF('[4]Form A'!J178="","",'[4]Form A'!J178)</f>
        <v>0</v>
      </c>
    </row>
    <row r="43" spans="1:19">
      <c r="A43" s="56" t="s">
        <v>49</v>
      </c>
      <c r="B43" s="2" t="s">
        <v>50</v>
      </c>
      <c r="C43" s="82">
        <f>IF('[4]Form A'!C110="","",'[4]Form A'!C110)</f>
        <v>19120568.14683</v>
      </c>
      <c r="D43" s="73">
        <f>IF('[4]Form A'!D110="","",'[4]Form A'!D110)</f>
        <v>18447698.261450004</v>
      </c>
      <c r="E43" s="23">
        <f>IF('[4]Form A'!E110="","",'[4]Form A'!E110)</f>
        <v>15097156.961300001</v>
      </c>
      <c r="F43" s="73">
        <f>IF('[4]Form A'!F110="","",'[4]Form A'!F110)</f>
        <v>14728346.347070001</v>
      </c>
      <c r="G43" s="23">
        <f>IF('[4]Form A'!G110="","",'[4]Form A'!G110)</f>
        <v>4023411.1855299999</v>
      </c>
      <c r="H43" s="73">
        <f>IF('[4]Form A'!H110="","",'[4]Form A'!H110)</f>
        <v>3719351.91438</v>
      </c>
      <c r="I43" s="23">
        <f>IF('[4]Form A'!I110="","",'[4]Form A'!I110)</f>
        <v>0</v>
      </c>
      <c r="J43" s="73">
        <f>IF('[4]Form A'!J110="","",'[4]Form A'!J110)</f>
        <v>0</v>
      </c>
      <c r="L43" s="82">
        <f>IF('[4]Form A'!C179="","",'[4]Form A'!C179)</f>
        <v>18447698.427100006</v>
      </c>
      <c r="M43" s="73">
        <f>IF('[4]Form A'!D179="","",'[4]Form A'!D179)</f>
        <v>17055612.814450003</v>
      </c>
      <c r="N43" s="23">
        <f>IF('[4]Form A'!E179="","",'[4]Form A'!E179)</f>
        <v>14728346.512720004</v>
      </c>
      <c r="O43" s="73">
        <f>IF('[4]Form A'!F179="","",'[4]Form A'!F179)</f>
        <v>13900341.900830001</v>
      </c>
      <c r="P43" s="23">
        <f>IF('[4]Form A'!G179="","",'[4]Form A'!G179)</f>
        <v>3719351.91438</v>
      </c>
      <c r="Q43" s="73">
        <f>IF('[4]Form A'!H179="","",'[4]Form A'!H179)</f>
        <v>3155270.9136199998</v>
      </c>
      <c r="R43" s="23">
        <f>IF('[4]Form A'!I179="","",'[4]Form A'!I179)</f>
        <v>0</v>
      </c>
      <c r="S43" s="73">
        <f>IF('[4]Form A'!J179="","",'[4]Form A'!J179)</f>
        <v>0</v>
      </c>
    </row>
    <row r="44" spans="1:19">
      <c r="A44" s="56" t="s">
        <v>51</v>
      </c>
      <c r="B44" s="2" t="s">
        <v>52</v>
      </c>
      <c r="C44" s="82">
        <f>IF('[4]Form A'!C111="","",'[4]Form A'!C111)</f>
        <v>41577119.272468992</v>
      </c>
      <c r="D44" s="73">
        <f>IF('[4]Form A'!D111="","",'[4]Form A'!D111)</f>
        <v>38250939.710771479</v>
      </c>
      <c r="E44" s="23">
        <f>IF('[4]Form A'!E111="","",'[4]Form A'!E111)</f>
        <v>34635092.481108986</v>
      </c>
      <c r="F44" s="73">
        <f>IF('[4]Form A'!F111="","",'[4]Form A'!F111)</f>
        <v>34927938.930421486</v>
      </c>
      <c r="G44" s="23">
        <f>IF('[4]Form A'!G111="","",'[4]Form A'!G111)</f>
        <v>6942026.7913600001</v>
      </c>
      <c r="H44" s="73">
        <f>IF('[4]Form A'!H111="","",'[4]Form A'!H111)</f>
        <v>3323000.7803500001</v>
      </c>
      <c r="I44" s="23">
        <f>IF('[4]Form A'!I111="","",'[4]Form A'!I111)</f>
        <v>0</v>
      </c>
      <c r="J44" s="73">
        <f>IF('[4]Form A'!J111="","",'[4]Form A'!J111)</f>
        <v>0</v>
      </c>
      <c r="L44" s="82">
        <f>IF('[4]Form A'!C180="","",'[4]Form A'!C180)</f>
        <v>38250939.907241479</v>
      </c>
      <c r="M44" s="73">
        <f>IF('[4]Form A'!D180="","",'[4]Form A'!D180)</f>
        <v>36324378.971483506</v>
      </c>
      <c r="N44" s="23">
        <f>IF('[4]Form A'!E180="","",'[4]Form A'!E180)</f>
        <v>34927939.126891486</v>
      </c>
      <c r="O44" s="73">
        <f>IF('[4]Form A'!F180="","",'[4]Form A'!F180)</f>
        <v>33789676.942660987</v>
      </c>
      <c r="P44" s="23">
        <f>IF('[4]Form A'!G180="","",'[4]Form A'!G180)</f>
        <v>3323000.7803500001</v>
      </c>
      <c r="Q44" s="73">
        <f>IF('[4]Form A'!H180="","",'[4]Form A'!H180)</f>
        <v>2534702.0288225161</v>
      </c>
      <c r="R44" s="23">
        <f>IF('[4]Form A'!I180="","",'[4]Form A'!I180)</f>
        <v>0</v>
      </c>
      <c r="S44" s="73">
        <f>IF('[4]Form A'!J180="","",'[4]Form A'!J180)</f>
        <v>0</v>
      </c>
    </row>
    <row r="45" spans="1:19">
      <c r="A45" s="56"/>
      <c r="B45" s="2" t="s">
        <v>53</v>
      </c>
      <c r="C45" s="86">
        <f>IF('[4]Form A'!C112="","",'[4]Form A'!C112)</f>
        <v>106900334.2462377</v>
      </c>
      <c r="D45" s="87">
        <f>IF('[4]Form A'!D112="","",'[4]Form A'!D112)</f>
        <v>99933462.917718232</v>
      </c>
      <c r="E45" s="88">
        <f>IF('[4]Form A'!E112="","",'[4]Form A'!E112)</f>
        <v>90400875.308914185</v>
      </c>
      <c r="F45" s="87">
        <f>IF('[4]Form A'!F112="","",'[4]Form A'!F112)</f>
        <v>87716641.53704083</v>
      </c>
      <c r="G45" s="88">
        <f>IF('[4]Form A'!G112="","",'[4]Form A'!G112)</f>
        <v>12987692.86495938</v>
      </c>
      <c r="H45" s="87">
        <f>IF('[4]Form A'!H112="","",'[4]Form A'!H112)</f>
        <v>9047197.2188818995</v>
      </c>
      <c r="I45" s="88">
        <f>IF('[4]Form A'!I112="","",'[4]Form A'!I112)</f>
        <v>3511766.0723641212</v>
      </c>
      <c r="J45" s="87">
        <f>IF('[4]Form A'!J112="","",'[4]Form A'!J112)</f>
        <v>3169624.1617954965</v>
      </c>
      <c r="L45" s="86">
        <f>IF('[4]Form A'!C181="","",'[4]Form A'!C181)</f>
        <v>99922789.364958227</v>
      </c>
      <c r="M45" s="87">
        <f>IF('[4]Form A'!D181="","",'[4]Form A'!D181)</f>
        <v>95771981.999091312</v>
      </c>
      <c r="N45" s="88">
        <f>IF('[4]Form A'!E181="","",'[4]Form A'!E181)</f>
        <v>87705967.984280825</v>
      </c>
      <c r="O45" s="87">
        <f>IF('[4]Form A'!F181="","",'[4]Form A'!F181)</f>
        <v>84777849.339584783</v>
      </c>
      <c r="P45" s="88">
        <f>IF('[4]Form A'!G181="","",'[4]Form A'!G181)</f>
        <v>9047197.2188818995</v>
      </c>
      <c r="Q45" s="87">
        <f>IF('[4]Form A'!H181="","",'[4]Form A'!H181)</f>
        <v>7768437.6129794857</v>
      </c>
      <c r="R45" s="88">
        <f>IF('[4]Form A'!I181="","",'[4]Form A'!I181)</f>
        <v>3169624.161795496</v>
      </c>
      <c r="S45" s="87">
        <f>IF('[4]Form A'!J181="","",'[4]Form A'!J181)</f>
        <v>3225695.0465270355</v>
      </c>
    </row>
    <row r="46" spans="1:19">
      <c r="A46" s="56"/>
      <c r="B46" s="2"/>
      <c r="C46" s="82" t="str">
        <f>IF('[4]Form A'!C113="","",'[4]Form A'!C113)</f>
        <v/>
      </c>
      <c r="D46" s="76" t="str">
        <f>IF('[4]Form A'!D113="","",'[4]Form A'!D113)</f>
        <v/>
      </c>
      <c r="E46" s="23" t="str">
        <f>IF('[4]Form A'!E113="","",'[4]Form A'!E113)</f>
        <v/>
      </c>
      <c r="F46" s="73" t="str">
        <f>IF('[4]Form A'!F113="","",'[4]Form A'!F113)</f>
        <v/>
      </c>
      <c r="G46" s="85" t="str">
        <f>IF('[4]Form A'!G113="","",'[4]Form A'!G113)</f>
        <v/>
      </c>
      <c r="H46" s="76" t="str">
        <f>IF('[4]Form A'!H113="","",'[4]Form A'!H113)</f>
        <v/>
      </c>
      <c r="I46" s="23" t="str">
        <f>IF('[4]Form A'!I113="","",'[4]Form A'!I113)</f>
        <v/>
      </c>
      <c r="J46" s="73" t="str">
        <f>IF('[4]Form A'!J113="","",'[4]Form A'!J113)</f>
        <v/>
      </c>
      <c r="L46" s="82" t="str">
        <f>IF('[4]Form A'!C182="","",'[4]Form A'!C182)</f>
        <v/>
      </c>
      <c r="M46" s="73" t="str">
        <f>IF('[4]Form A'!D182="","",'[4]Form A'!D182)</f>
        <v/>
      </c>
      <c r="N46" s="23" t="str">
        <f>IF('[4]Form A'!E182="","",'[4]Form A'!E182)</f>
        <v/>
      </c>
      <c r="O46" s="73" t="str">
        <f>IF('[4]Form A'!F182="","",'[4]Form A'!F182)</f>
        <v/>
      </c>
      <c r="P46" s="85" t="str">
        <f>IF('[4]Form A'!G182="","",'[4]Form A'!G182)</f>
        <v/>
      </c>
      <c r="Q46" s="76" t="str">
        <f>IF('[4]Form A'!H182="","",'[4]Form A'!H182)</f>
        <v/>
      </c>
      <c r="R46" s="23" t="str">
        <f>IF('[4]Form A'!I182="","",'[4]Form A'!I182)</f>
        <v/>
      </c>
      <c r="S46" s="73" t="str">
        <f>IF('[4]Form A'!J182="","",'[4]Form A'!J182)</f>
        <v/>
      </c>
    </row>
    <row r="47" spans="1:19">
      <c r="A47" s="56" t="s">
        <v>54</v>
      </c>
      <c r="B47" s="2" t="s">
        <v>55</v>
      </c>
      <c r="C47" s="82" t="str">
        <f>IF('[4]Form A'!C114="","",'[4]Form A'!C114)</f>
        <v/>
      </c>
      <c r="D47" s="73" t="str">
        <f>IF('[4]Form A'!D114="","",'[4]Form A'!D114)</f>
        <v/>
      </c>
      <c r="E47" s="23" t="str">
        <f>IF('[4]Form A'!E114="","",'[4]Form A'!E114)</f>
        <v/>
      </c>
      <c r="F47" s="73" t="str">
        <f>IF('[4]Form A'!F114="","",'[4]Form A'!F114)</f>
        <v/>
      </c>
      <c r="G47" s="23" t="str">
        <f>IF('[4]Form A'!G114="","",'[4]Form A'!G114)</f>
        <v/>
      </c>
      <c r="H47" s="73" t="str">
        <f>IF('[4]Form A'!H114="","",'[4]Form A'!H114)</f>
        <v/>
      </c>
      <c r="I47" s="23" t="str">
        <f>IF('[4]Form A'!I114="","",'[4]Form A'!I114)</f>
        <v/>
      </c>
      <c r="J47" s="73" t="str">
        <f>IF('[4]Form A'!J114="","",'[4]Form A'!J114)</f>
        <v/>
      </c>
      <c r="L47" s="82" t="str">
        <f>IF('[4]Form A'!C183="","",'[4]Form A'!C183)</f>
        <v/>
      </c>
      <c r="M47" s="73" t="str">
        <f>IF('[4]Form A'!D183="","",'[4]Form A'!D183)</f>
        <v/>
      </c>
      <c r="N47" s="23" t="str">
        <f>IF('[4]Form A'!E183="","",'[4]Form A'!E183)</f>
        <v/>
      </c>
      <c r="O47" s="73" t="str">
        <f>IF('[4]Form A'!F183="","",'[4]Form A'!F183)</f>
        <v/>
      </c>
      <c r="P47" s="23" t="str">
        <f>IF('[4]Form A'!G183="","",'[4]Form A'!G183)</f>
        <v/>
      </c>
      <c r="Q47" s="73" t="str">
        <f>IF('[4]Form A'!H183="","",'[4]Form A'!H183)</f>
        <v/>
      </c>
      <c r="R47" s="23" t="str">
        <f>IF('[4]Form A'!I183="","",'[4]Form A'!I183)</f>
        <v/>
      </c>
      <c r="S47" s="73" t="str">
        <f>IF('[4]Form A'!J183="","",'[4]Form A'!J183)</f>
        <v/>
      </c>
    </row>
    <row r="48" spans="1:19">
      <c r="A48" s="56" t="s">
        <v>56</v>
      </c>
      <c r="B48" s="2" t="s">
        <v>42</v>
      </c>
      <c r="C48" s="82">
        <f>IF('[4]Form A'!C115="","",'[4]Form A'!C115)</f>
        <v>6299833.3905237615</v>
      </c>
      <c r="D48" s="73">
        <f>IF('[4]Form A'!D115="","",'[4]Form A'!D115)</f>
        <v>5392473.4169132458</v>
      </c>
      <c r="E48" s="23">
        <f>IF('[4]Form A'!E115="","",'[4]Form A'!E115)</f>
        <v>5358084.1914777001</v>
      </c>
      <c r="F48" s="73">
        <f>IF('[4]Form A'!F115="","",'[4]Form A'!F115)</f>
        <v>4855795.9641674999</v>
      </c>
      <c r="G48" s="23">
        <f>IF('[4]Form A'!G115="","",'[4]Form A'!G115)</f>
        <v>0</v>
      </c>
      <c r="H48" s="73">
        <f>IF('[4]Form A'!H115="","",'[4]Form A'!H115)</f>
        <v>0</v>
      </c>
      <c r="I48" s="23">
        <f>IF('[4]Form A'!I115="","",'[4]Form A'!I115)</f>
        <v>941749.19904606114</v>
      </c>
      <c r="J48" s="73">
        <f>IF('[4]Form A'!J115="","",'[4]Form A'!J115)</f>
        <v>536677.45274574612</v>
      </c>
      <c r="L48" s="82">
        <f>IF('[4]Form A'!C184="","",'[4]Form A'!C184)</f>
        <v>5392473.0295332484</v>
      </c>
      <c r="M48" s="73">
        <f>IF('[4]Form A'!D184="","",'[4]Form A'!D184)</f>
        <v>2908053.9395877048</v>
      </c>
      <c r="N48" s="23">
        <f>IF('[4]Form A'!E184="","",'[4]Form A'!E184)</f>
        <v>4855795.5767875016</v>
      </c>
      <c r="O48" s="73">
        <f>IF('[4]Form A'!F184="","",'[4]Form A'!F184)</f>
        <v>2170072.1737800003</v>
      </c>
      <c r="P48" s="23">
        <f>IF('[4]Form A'!G184="","",'[4]Form A'!G184)</f>
        <v>0</v>
      </c>
      <c r="Q48" s="73">
        <f>IF('[4]Form A'!H184="","",'[4]Form A'!H184)</f>
        <v>0</v>
      </c>
      <c r="R48" s="23">
        <f>IF('[4]Form A'!I184="","",'[4]Form A'!I184)</f>
        <v>536677.45274574612</v>
      </c>
      <c r="S48" s="73">
        <f>IF('[4]Form A'!J184="","",'[4]Form A'!J184)</f>
        <v>737981.76580770535</v>
      </c>
    </row>
    <row r="49" spans="1:19">
      <c r="A49" s="56" t="s">
        <v>57</v>
      </c>
      <c r="B49" s="2" t="s">
        <v>44</v>
      </c>
      <c r="C49" s="82" t="str">
        <f>IF('[4]Form A'!C116="","",'[4]Form A'!C116)</f>
        <v/>
      </c>
      <c r="D49" s="73" t="str">
        <f>IF('[4]Form A'!D116="","",'[4]Form A'!D116)</f>
        <v/>
      </c>
      <c r="E49" s="23" t="str">
        <f>IF('[4]Form A'!E116="","",'[4]Form A'!E116)</f>
        <v/>
      </c>
      <c r="F49" s="73" t="str">
        <f>IF('[4]Form A'!F116="","",'[4]Form A'!F116)</f>
        <v/>
      </c>
      <c r="G49" s="23" t="str">
        <f>IF('[4]Form A'!G116="","",'[4]Form A'!G116)</f>
        <v/>
      </c>
      <c r="H49" s="73" t="str">
        <f>IF('[4]Form A'!H116="","",'[4]Form A'!H116)</f>
        <v/>
      </c>
      <c r="I49" s="23" t="str">
        <f>IF('[4]Form A'!I116="","",'[4]Form A'!I116)</f>
        <v/>
      </c>
      <c r="J49" s="73" t="str">
        <f>IF('[4]Form A'!J116="","",'[4]Form A'!J116)</f>
        <v/>
      </c>
      <c r="L49" s="82" t="str">
        <f>IF('[4]Form A'!C185="","",'[4]Form A'!C185)</f>
        <v/>
      </c>
      <c r="M49" s="73" t="str">
        <f>IF('[4]Form A'!D185="","",'[4]Form A'!D185)</f>
        <v/>
      </c>
      <c r="N49" s="23" t="str">
        <f>IF('[4]Form A'!E185="","",'[4]Form A'!E185)</f>
        <v/>
      </c>
      <c r="O49" s="73" t="str">
        <f>IF('[4]Form A'!F185="","",'[4]Form A'!F185)</f>
        <v/>
      </c>
      <c r="P49" s="23" t="str">
        <f>IF('[4]Form A'!G185="","",'[4]Form A'!G185)</f>
        <v/>
      </c>
      <c r="Q49" s="73" t="str">
        <f>IF('[4]Form A'!H185="","",'[4]Form A'!H185)</f>
        <v/>
      </c>
      <c r="R49" s="23" t="str">
        <f>IF('[4]Form A'!I185="","",'[4]Form A'!I185)</f>
        <v/>
      </c>
      <c r="S49" s="73" t="str">
        <f>IF('[4]Form A'!J185="","",'[4]Form A'!J185)</f>
        <v/>
      </c>
    </row>
    <row r="50" spans="1:19">
      <c r="A50" s="56"/>
      <c r="B50" s="2" t="s">
        <v>58</v>
      </c>
      <c r="C50" s="82">
        <f>IF('[4]Form A'!C117="","",'[4]Form A'!C117)</f>
        <v>2436841.3048094511</v>
      </c>
      <c r="D50" s="73">
        <f>IF('[4]Form A'!D117="","",'[4]Form A'!D117)</f>
        <v>2810526.7907136884</v>
      </c>
      <c r="E50" s="23">
        <f>IF('[4]Form A'!E117="","",'[4]Form A'!E117)</f>
        <v>2069210.6317699999</v>
      </c>
      <c r="F50" s="73">
        <f>IF('[4]Form A'!F117="","",'[4]Form A'!F117)</f>
        <v>2280118.9304699977</v>
      </c>
      <c r="G50" s="23">
        <f>IF('[4]Form A'!G117="","",'[4]Form A'!G117)</f>
        <v>0</v>
      </c>
      <c r="H50" s="73">
        <f>IF('[4]Form A'!H117="","",'[4]Form A'!H117)</f>
        <v>0</v>
      </c>
      <c r="I50" s="23">
        <f>IF('[4]Form A'!I117="","",'[4]Form A'!I117)</f>
        <v>367630.67303945101</v>
      </c>
      <c r="J50" s="73">
        <f>IF('[4]Form A'!J117="","",'[4]Form A'!J117)</f>
        <v>530407.86024368997</v>
      </c>
      <c r="L50" s="82">
        <f>IF('[4]Form A'!C186="","",'[4]Form A'!C186)</f>
        <v>2810526.6134036891</v>
      </c>
      <c r="M50" s="73">
        <f>IF('[4]Form A'!D186="","",'[4]Form A'!D186)</f>
        <v>2237841.760250953</v>
      </c>
      <c r="N50" s="23">
        <f>IF('[4]Form A'!E186="","",'[4]Form A'!E186)</f>
        <v>2280118.7531599985</v>
      </c>
      <c r="O50" s="73">
        <f>IF('[4]Form A'!F186="","",'[4]Form A'!F186)</f>
        <v>1896977.3070299998</v>
      </c>
      <c r="P50" s="23">
        <f>IF('[4]Form A'!G186="","",'[4]Form A'!G186)</f>
        <v>0</v>
      </c>
      <c r="Q50" s="73">
        <f>IF('[4]Form A'!H186="","",'[4]Form A'!H186)</f>
        <v>0</v>
      </c>
      <c r="R50" s="23">
        <f>IF('[4]Form A'!I186="","",'[4]Form A'!I186)</f>
        <v>530407.86024369067</v>
      </c>
      <c r="S50" s="73">
        <f>IF('[4]Form A'!J186="","",'[4]Form A'!J186)</f>
        <v>340864.45322095312</v>
      </c>
    </row>
    <row r="51" spans="1:19">
      <c r="A51" s="56"/>
      <c r="B51" s="2" t="s">
        <v>59</v>
      </c>
      <c r="C51" s="82">
        <f>IF('[4]Form A'!C118="","",'[4]Form A'!C118)</f>
        <v>49833.07492729558</v>
      </c>
      <c r="D51" s="73">
        <f>IF('[4]Form A'!D118="","",'[4]Form A'!D118)</f>
        <v>57533.812675356901</v>
      </c>
      <c r="E51" s="23">
        <f>IF('[4]Form A'!E118="","",'[4]Form A'!E118)</f>
        <v>38226.226549999999</v>
      </c>
      <c r="F51" s="73">
        <f>IF('[4]Form A'!F118="","",'[4]Form A'!F118)</f>
        <v>35916.1368</v>
      </c>
      <c r="G51" s="23">
        <f>IF('[4]Form A'!G118="","",'[4]Form A'!G118)</f>
        <v>0</v>
      </c>
      <c r="H51" s="73">
        <f>IF('[4]Form A'!H118="","",'[4]Form A'!H118)</f>
        <v>0</v>
      </c>
      <c r="I51" s="23">
        <f>IF('[4]Form A'!I118="","",'[4]Form A'!I118)</f>
        <v>11606.84837729557</v>
      </c>
      <c r="J51" s="73">
        <f>IF('[4]Form A'!J118="","",'[4]Form A'!J118)</f>
        <v>21617.675875356901</v>
      </c>
      <c r="L51" s="82">
        <f>IF('[4]Form A'!C187="","",'[4]Form A'!C187)</f>
        <v>57534.387325356904</v>
      </c>
      <c r="M51" s="73">
        <f>IF('[4]Form A'!D187="","",'[4]Form A'!D187)</f>
        <v>64643.033811201902</v>
      </c>
      <c r="N51" s="23">
        <f>IF('[4]Form A'!E187="","",'[4]Form A'!E187)</f>
        <v>35916.711450000003</v>
      </c>
      <c r="O51" s="73">
        <f>IF('[4]Form A'!F187="","",'[4]Form A'!F187)</f>
        <v>43855.026850000002</v>
      </c>
      <c r="P51" s="23">
        <f>IF('[4]Form A'!G187="","",'[4]Form A'!G187)</f>
        <v>0</v>
      </c>
      <c r="Q51" s="73">
        <f>IF('[4]Form A'!H187="","",'[4]Form A'!H187)</f>
        <v>0</v>
      </c>
      <c r="R51" s="23">
        <f>IF('[4]Form A'!I187="","",'[4]Form A'!I187)</f>
        <v>21617.675875356901</v>
      </c>
      <c r="S51" s="73">
        <f>IF('[4]Form A'!J187="","",'[4]Form A'!J187)</f>
        <v>20788.0069612019</v>
      </c>
    </row>
    <row r="52" spans="1:19">
      <c r="A52" s="56" t="s">
        <v>60</v>
      </c>
      <c r="B52" s="2" t="s">
        <v>50</v>
      </c>
      <c r="C52" s="82">
        <f>IF('[4]Form A'!C119="","",'[4]Form A'!C119)</f>
        <v>4795357.8921300005</v>
      </c>
      <c r="D52" s="73">
        <f>IF('[4]Form A'!D119="","",'[4]Form A'!D119)</f>
        <v>4564284.3197400002</v>
      </c>
      <c r="E52" s="23">
        <f>IF('[4]Form A'!E119="","",'[4]Form A'!E119)</f>
        <v>4793044.8921300005</v>
      </c>
      <c r="F52" s="73">
        <f>IF('[4]Form A'!F119="","",'[4]Form A'!F119)</f>
        <v>4560300.3197400002</v>
      </c>
      <c r="G52" s="23">
        <f>IF('[4]Form A'!G119="","",'[4]Form A'!G119)</f>
        <v>2313</v>
      </c>
      <c r="H52" s="73">
        <f>IF('[4]Form A'!H119="","",'[4]Form A'!H119)</f>
        <v>3984</v>
      </c>
      <c r="I52" s="23">
        <f>IF('[4]Form A'!I119="","",'[4]Form A'!I119)</f>
        <v>0</v>
      </c>
      <c r="J52" s="73">
        <f>IF('[4]Form A'!J119="","",'[4]Form A'!J119)</f>
        <v>0</v>
      </c>
      <c r="L52" s="82">
        <f>IF('[4]Form A'!C188="","",'[4]Form A'!C188)</f>
        <v>4564284.3197400002</v>
      </c>
      <c r="M52" s="73">
        <f>IF('[4]Form A'!D188="","",'[4]Form A'!D188)</f>
        <v>4582104.0682300003</v>
      </c>
      <c r="N52" s="23">
        <f>IF('[4]Form A'!E188="","",'[4]Form A'!E188)</f>
        <v>4560300.3197400002</v>
      </c>
      <c r="O52" s="73">
        <f>IF('[4]Form A'!F188="","",'[4]Form A'!F188)</f>
        <v>4580679.0682300003</v>
      </c>
      <c r="P52" s="23">
        <f>IF('[4]Form A'!G188="","",'[4]Form A'!G188)</f>
        <v>3984</v>
      </c>
      <c r="Q52" s="73">
        <f>IF('[4]Form A'!H188="","",'[4]Form A'!H188)</f>
        <v>1425</v>
      </c>
      <c r="R52" s="23">
        <f>IF('[4]Form A'!I188="","",'[4]Form A'!I188)</f>
        <v>0</v>
      </c>
      <c r="S52" s="73">
        <f>IF('[4]Form A'!J188="","",'[4]Form A'!J188)</f>
        <v>0</v>
      </c>
    </row>
    <row r="53" spans="1:19">
      <c r="A53" s="56" t="s">
        <v>61</v>
      </c>
      <c r="B53" s="2" t="s">
        <v>62</v>
      </c>
      <c r="C53" s="82">
        <f>IF('[4]Form A'!C120="","",'[4]Form A'!C120)</f>
        <v>2560284.9449201003</v>
      </c>
      <c r="D53" s="73">
        <f>IF('[4]Form A'!D120="","",'[4]Form A'!D120)</f>
        <v>3118654.9163434999</v>
      </c>
      <c r="E53" s="23">
        <f>IF('[4]Form A'!E120="","",'[4]Form A'!E120)</f>
        <v>2560284.9449201003</v>
      </c>
      <c r="F53" s="73">
        <f>IF('[4]Form A'!F120="","",'[4]Form A'!F120)</f>
        <v>3118654.9163434999</v>
      </c>
      <c r="G53" s="23">
        <f>IF('[4]Form A'!G120="","",'[4]Form A'!G120)</f>
        <v>0</v>
      </c>
      <c r="H53" s="73">
        <f>IF('[4]Form A'!H120="","",'[4]Form A'!H120)</f>
        <v>0</v>
      </c>
      <c r="I53" s="23">
        <f>IF('[4]Form A'!I120="","",'[4]Form A'!I120)</f>
        <v>0</v>
      </c>
      <c r="J53" s="73">
        <f>IF('[4]Form A'!J120="","",'[4]Form A'!J120)</f>
        <v>0</v>
      </c>
      <c r="L53" s="82">
        <f>IF('[4]Form A'!C189="","",'[4]Form A'!C189)</f>
        <v>3118654.9163434999</v>
      </c>
      <c r="M53" s="73">
        <f>IF('[4]Form A'!D189="","",'[4]Form A'!D189)</f>
        <v>2331739.2211699998</v>
      </c>
      <c r="N53" s="23">
        <f>IF('[4]Form A'!E189="","",'[4]Form A'!E189)</f>
        <v>3118654.9163434999</v>
      </c>
      <c r="O53" s="73">
        <f>IF('[4]Form A'!F189="","",'[4]Form A'!F189)</f>
        <v>2331739.2211699998</v>
      </c>
      <c r="P53" s="23">
        <f>IF('[4]Form A'!G189="","",'[4]Form A'!G189)</f>
        <v>0</v>
      </c>
      <c r="Q53" s="73">
        <f>IF('[4]Form A'!H189="","",'[4]Form A'!H189)</f>
        <v>0</v>
      </c>
      <c r="R53" s="23">
        <f>IF('[4]Form A'!I189="","",'[4]Form A'!I189)</f>
        <v>0</v>
      </c>
      <c r="S53" s="73">
        <f>IF('[4]Form A'!J189="","",'[4]Form A'!J189)</f>
        <v>0</v>
      </c>
    </row>
    <row r="54" spans="1:19">
      <c r="A54" s="56" t="s">
        <v>63</v>
      </c>
      <c r="B54" s="2" t="s">
        <v>64</v>
      </c>
      <c r="C54" s="82">
        <f>IF('[4]Form A'!C121="","",'[4]Form A'!C121)</f>
        <v>30145916.397227801</v>
      </c>
      <c r="D54" s="73">
        <f>IF('[4]Form A'!D121="","",'[4]Form A'!D121)</f>
        <v>29369174.161430519</v>
      </c>
      <c r="E54" s="23">
        <f>IF('[4]Form A'!E121="","",'[4]Form A'!E121)</f>
        <v>13295694.598537803</v>
      </c>
      <c r="F54" s="73">
        <f>IF('[4]Form A'!F121="","",'[4]Form A'!F121)</f>
        <v>10648490.92141052</v>
      </c>
      <c r="G54" s="23">
        <f>IF('[4]Form A'!G121="","",'[4]Form A'!G121)</f>
        <v>16850221.798689999</v>
      </c>
      <c r="H54" s="73">
        <f>IF('[4]Form A'!H121="","",'[4]Form A'!H121)</f>
        <v>18720683.240019999</v>
      </c>
      <c r="I54" s="23">
        <f>IF('[4]Form A'!I121="","",'[4]Form A'!I121)</f>
        <v>0</v>
      </c>
      <c r="J54" s="73">
        <f>IF('[4]Form A'!J121="","",'[4]Form A'!J121)</f>
        <v>0</v>
      </c>
      <c r="L54" s="82">
        <f>IF('[4]Form A'!C190="","",'[4]Form A'!C190)</f>
        <v>29369174.161430519</v>
      </c>
      <c r="M54" s="73">
        <f>IF('[4]Form A'!D190="","",'[4]Form A'!D190)</f>
        <v>26054740.841279998</v>
      </c>
      <c r="N54" s="23">
        <f>IF('[4]Form A'!E190="","",'[4]Form A'!E190)</f>
        <v>10648490.92141052</v>
      </c>
      <c r="O54" s="73">
        <f>IF('[4]Form A'!F190="","",'[4]Form A'!F190)</f>
        <v>9005855.23807</v>
      </c>
      <c r="P54" s="23">
        <f>IF('[4]Form A'!G190="","",'[4]Form A'!G190)</f>
        <v>18720683.240019999</v>
      </c>
      <c r="Q54" s="73">
        <f>IF('[4]Form A'!H190="","",'[4]Form A'!H190)</f>
        <v>17048885.603209998</v>
      </c>
      <c r="R54" s="23">
        <f>IF('[4]Form A'!I190="","",'[4]Form A'!I190)</f>
        <v>0</v>
      </c>
      <c r="S54" s="73">
        <f>IF('[4]Form A'!J190="","",'[4]Form A'!J190)</f>
        <v>0</v>
      </c>
    </row>
    <row r="55" spans="1:19">
      <c r="A55" s="56" t="s">
        <v>65</v>
      </c>
      <c r="B55" s="2" t="s">
        <v>66</v>
      </c>
      <c r="C55" s="82">
        <f>IF('[4]Form A'!C122="","",'[4]Form A'!C122)</f>
        <v>65501710.6253433</v>
      </c>
      <c r="D55" s="73">
        <f>IF('[4]Form A'!D122="","",'[4]Form A'!D122)</f>
        <v>61769513.928333178</v>
      </c>
      <c r="E55" s="23">
        <f>IF('[4]Form A'!E122="","",'[4]Form A'!E122)</f>
        <v>23990563.800489601</v>
      </c>
      <c r="F55" s="73">
        <f>IF('[4]Form A'!F122="","",'[4]Form A'!F122)</f>
        <v>26997947.600743789</v>
      </c>
      <c r="G55" s="23">
        <f>IF('[4]Form A'!G122="","",'[4]Form A'!G122)</f>
        <v>41511146.824853703</v>
      </c>
      <c r="H55" s="73">
        <f>IF('[4]Form A'!H122="","",'[4]Form A'!H122)</f>
        <v>34771566.3275894</v>
      </c>
      <c r="I55" s="23">
        <f>IF('[4]Form A'!I122="","",'[4]Form A'!I122)</f>
        <v>0</v>
      </c>
      <c r="J55" s="73">
        <f>IF('[4]Form A'!J122="","",'[4]Form A'!J122)</f>
        <v>0</v>
      </c>
      <c r="L55" s="82">
        <f>IF('[4]Form A'!C191="","",'[4]Form A'!C191)</f>
        <v>61769513.928333163</v>
      </c>
      <c r="M55" s="73">
        <f>IF('[4]Form A'!D191="","",'[4]Form A'!D191)</f>
        <v>80268990.23120521</v>
      </c>
      <c r="N55" s="23">
        <f>IF('[4]Form A'!E191="","",'[4]Form A'!E191)</f>
        <v>26997947.600743789</v>
      </c>
      <c r="O55" s="73">
        <f>IF('[4]Form A'!F191="","",'[4]Form A'!F191)</f>
        <v>28711283.523692198</v>
      </c>
      <c r="P55" s="23">
        <f>IF('[4]Form A'!G191="","",'[4]Form A'!G191)</f>
        <v>34771566.327589385</v>
      </c>
      <c r="Q55" s="73">
        <f>IF('[4]Form A'!H191="","",'[4]Form A'!H191)</f>
        <v>51557706.707512997</v>
      </c>
      <c r="R55" s="23">
        <f>IF('[4]Form A'!I191="","",'[4]Form A'!I191)</f>
        <v>0</v>
      </c>
      <c r="S55" s="73">
        <f>IF('[4]Form A'!J191="","",'[4]Form A'!J191)</f>
        <v>0</v>
      </c>
    </row>
    <row r="56" spans="1:19">
      <c r="A56" s="56"/>
      <c r="B56" s="2" t="s">
        <v>67</v>
      </c>
      <c r="C56" s="86">
        <f>IF('[4]Form A'!C123="","",'[4]Form A'!C123)</f>
        <v>111789777.62988171</v>
      </c>
      <c r="D56" s="87">
        <f>IF('[4]Form A'!D123="","",'[4]Form A'!D123)</f>
        <v>107082161.34614949</v>
      </c>
      <c r="E56" s="88">
        <f>IF('[4]Form A'!E123="","",'[4]Form A'!E123)</f>
        <v>52105109.285875201</v>
      </c>
      <c r="F56" s="76">
        <f>IF('[4]Form A'!F123="","",'[4]Form A'!F123)</f>
        <v>52497224.78967531</v>
      </c>
      <c r="G56" s="88">
        <f>IF('[4]Form A'!G123="","",'[4]Form A'!G123)</f>
        <v>58363681.623543702</v>
      </c>
      <c r="H56" s="87">
        <f>IF('[4]Form A'!H123="","",'[4]Form A'!H123)</f>
        <v>53496233.5676094</v>
      </c>
      <c r="I56" s="88">
        <f>IF('[4]Form A'!I123="","",'[4]Form A'!I123)</f>
        <v>1320986.7204628077</v>
      </c>
      <c r="J56" s="76">
        <f>IF('[4]Form A'!J123="","",'[4]Form A'!J123)</f>
        <v>1088702.988864793</v>
      </c>
      <c r="L56" s="86">
        <f>IF('[4]Form A'!C192="","",'[4]Form A'!C192)</f>
        <v>107082161.35610947</v>
      </c>
      <c r="M56" s="76">
        <f>IF('[4]Form A'!D192="","",'[4]Form A'!D192)</f>
        <v>118448113.09553507</v>
      </c>
      <c r="N56" s="88">
        <f>IF('[4]Form A'!E192="","",'[4]Form A'!E192)</f>
        <v>52497224.799635306</v>
      </c>
      <c r="O56" s="76">
        <f>IF('[4]Form A'!F192="","",'[4]Form A'!F192)</f>
        <v>48740461.5588222</v>
      </c>
      <c r="P56" s="88">
        <f>IF('[4]Form A'!G192="","",'[4]Form A'!G192)</f>
        <v>53496233.567609385</v>
      </c>
      <c r="Q56" s="87">
        <f>IF('[4]Form A'!H192="","",'[4]Form A'!H192)</f>
        <v>68608017.310722992</v>
      </c>
      <c r="R56" s="88">
        <f>IF('[4]Form A'!I192="","",'[4]Form A'!I192)</f>
        <v>1088702.9888647937</v>
      </c>
      <c r="S56" s="76">
        <f>IF('[4]Form A'!J192="","",'[4]Form A'!J192)</f>
        <v>1099634.2259898605</v>
      </c>
    </row>
    <row r="57" spans="1:19" ht="13.5" thickBot="1">
      <c r="A57" s="56" t="s">
        <v>68</v>
      </c>
      <c r="B57" s="2"/>
      <c r="C57" s="90">
        <f>IF('[4]Form A'!C124="","",'[4]Form A'!C124)</f>
        <v>218690111.87611941</v>
      </c>
      <c r="D57" s="91">
        <f>IF('[4]Form A'!D124="","",'[4]Form A'!D124)</f>
        <v>207015624.26386774</v>
      </c>
      <c r="E57" s="92">
        <f>IF('[4]Form A'!E124="","",'[4]Form A'!E124)</f>
        <v>142505984.59478939</v>
      </c>
      <c r="F57" s="91">
        <f>IF('[4]Form A'!F124="","",'[4]Form A'!F124)</f>
        <v>140213866.32671613</v>
      </c>
      <c r="G57" s="92">
        <f>IF('[4]Form A'!G124="","",'[4]Form A'!G124)</f>
        <v>71351374.488503084</v>
      </c>
      <c r="H57" s="91">
        <f>IF('[4]Form A'!H124="","",'[4]Form A'!H124)</f>
        <v>62543430.786491297</v>
      </c>
      <c r="I57" s="92">
        <f>IF('[4]Form A'!I124="","",'[4]Form A'!I124)</f>
        <v>4832752.7928269291</v>
      </c>
      <c r="J57" s="91">
        <f>IF('[4]Form A'!J124="","",'[4]Form A'!J124)</f>
        <v>4258327.1506602895</v>
      </c>
      <c r="L57" s="90">
        <f>IF('[4]Form A'!C193="","",'[4]Form A'!C193)</f>
        <v>207004950.7210677</v>
      </c>
      <c r="M57" s="91">
        <f>IF('[4]Form A'!D193="","",'[4]Form A'!D193)</f>
        <v>214220095.09462637</v>
      </c>
      <c r="N57" s="92">
        <f>IF('[4]Form A'!E193="","",'[4]Form A'!E193)</f>
        <v>140203192.78391612</v>
      </c>
      <c r="O57" s="91">
        <f>IF('[4]Form A'!F193="","",'[4]Form A'!F193)</f>
        <v>133518310.89840698</v>
      </c>
      <c r="P57" s="92">
        <f>IF('[4]Form A'!G193="","",'[4]Form A'!G193)</f>
        <v>62543430.786491282</v>
      </c>
      <c r="Q57" s="91">
        <f>IF('[4]Form A'!H193="","",'[4]Form A'!H193)</f>
        <v>76376454.923702478</v>
      </c>
      <c r="R57" s="92">
        <f>IF('[4]Form A'!I193="","",'[4]Form A'!I193)</f>
        <v>4258327.1506602895</v>
      </c>
      <c r="S57" s="91">
        <f>IF('[4]Form A'!J193="","",'[4]Form A'!J193)</f>
        <v>4325329.272516896</v>
      </c>
    </row>
    <row r="58" spans="1:19" ht="13.5" thickTop="1">
      <c r="A58" s="56"/>
      <c r="B58" s="2"/>
      <c r="C58" s="82" t="str">
        <f>IF('[4]Form A'!C125="","",'[4]Form A'!C125)</f>
        <v/>
      </c>
      <c r="D58" s="73" t="str">
        <f>IF('[4]Form A'!D125="","",'[4]Form A'!D125)</f>
        <v/>
      </c>
      <c r="E58" s="23" t="str">
        <f>IF('[4]Form A'!E125="","",'[4]Form A'!E125)</f>
        <v/>
      </c>
      <c r="F58" s="73" t="str">
        <f>IF('[4]Form A'!F125="","",'[4]Form A'!F125)</f>
        <v/>
      </c>
      <c r="G58" s="23" t="str">
        <f>IF('[4]Form A'!G125="","",'[4]Form A'!G125)</f>
        <v/>
      </c>
      <c r="H58" s="73" t="str">
        <f>IF('[4]Form A'!H125="","",'[4]Form A'!H125)</f>
        <v/>
      </c>
      <c r="I58" s="23" t="str">
        <f>IF('[4]Form A'!I125="","",'[4]Form A'!I125)</f>
        <v/>
      </c>
      <c r="J58" s="73" t="str">
        <f>IF('[4]Form A'!J125="","",'[4]Form A'!J125)</f>
        <v/>
      </c>
      <c r="L58" s="82" t="str">
        <f>IF('[4]Form A'!C194="","",'[4]Form A'!C194)</f>
        <v/>
      </c>
      <c r="M58" s="73" t="str">
        <f>IF('[4]Form A'!D194="","",'[4]Form A'!D194)</f>
        <v/>
      </c>
      <c r="N58" s="23" t="str">
        <f>IF('[4]Form A'!E194="","",'[4]Form A'!E194)</f>
        <v/>
      </c>
      <c r="O58" s="73" t="str">
        <f>IF('[4]Form A'!F194="","",'[4]Form A'!F194)</f>
        <v/>
      </c>
      <c r="P58" s="23" t="str">
        <f>IF('[4]Form A'!G194="","",'[4]Form A'!G194)</f>
        <v/>
      </c>
      <c r="Q58" s="73" t="str">
        <f>IF('[4]Form A'!H194="","",'[4]Form A'!H194)</f>
        <v/>
      </c>
      <c r="R58" s="23" t="str">
        <f>IF('[4]Form A'!I194="","",'[4]Form A'!I194)</f>
        <v/>
      </c>
      <c r="S58" s="73" t="str">
        <f>IF('[4]Form A'!J194="","",'[4]Form A'!J194)</f>
        <v/>
      </c>
    </row>
    <row r="59" spans="1:19">
      <c r="A59" s="56" t="s">
        <v>69</v>
      </c>
      <c r="B59" s="2" t="s">
        <v>70</v>
      </c>
      <c r="C59" s="82" t="str">
        <f>IF('[4]Form A'!C126="","",'[4]Form A'!C126)</f>
        <v/>
      </c>
      <c r="D59" s="73" t="str">
        <f>IF('[4]Form A'!D126="","",'[4]Form A'!D126)</f>
        <v/>
      </c>
      <c r="E59" s="23" t="str">
        <f>IF('[4]Form A'!E126="","",'[4]Form A'!E126)</f>
        <v/>
      </c>
      <c r="F59" s="73" t="str">
        <f>IF('[4]Form A'!F126="","",'[4]Form A'!F126)</f>
        <v/>
      </c>
      <c r="G59" s="23" t="str">
        <f>IF('[4]Form A'!G126="","",'[4]Form A'!G126)</f>
        <v/>
      </c>
      <c r="H59" s="73" t="str">
        <f>IF('[4]Form A'!H126="","",'[4]Form A'!H126)</f>
        <v/>
      </c>
      <c r="I59" s="23" t="str">
        <f>IF('[4]Form A'!I126="","",'[4]Form A'!I126)</f>
        <v/>
      </c>
      <c r="J59" s="73" t="str">
        <f>IF('[4]Form A'!J126="","",'[4]Form A'!J126)</f>
        <v/>
      </c>
      <c r="L59" s="82" t="str">
        <f>IF('[4]Form A'!C195="","",'[4]Form A'!C195)</f>
        <v/>
      </c>
      <c r="M59" s="73" t="str">
        <f>IF('[4]Form A'!D195="","",'[4]Form A'!D195)</f>
        <v/>
      </c>
      <c r="N59" s="23" t="str">
        <f>IF('[4]Form A'!E195="","",'[4]Form A'!E195)</f>
        <v/>
      </c>
      <c r="O59" s="73" t="str">
        <f>IF('[4]Form A'!F195="","",'[4]Form A'!F195)</f>
        <v/>
      </c>
      <c r="P59" s="23" t="str">
        <f>IF('[4]Form A'!G195="","",'[4]Form A'!G195)</f>
        <v/>
      </c>
      <c r="Q59" s="73" t="str">
        <f>IF('[4]Form A'!H195="","",'[4]Form A'!H195)</f>
        <v/>
      </c>
      <c r="R59" s="23" t="str">
        <f>IF('[4]Form A'!I195="","",'[4]Form A'!I195)</f>
        <v/>
      </c>
      <c r="S59" s="73" t="str">
        <f>IF('[4]Form A'!J195="","",'[4]Form A'!J195)</f>
        <v/>
      </c>
    </row>
    <row r="60" spans="1:19">
      <c r="A60" s="56" t="s">
        <v>71</v>
      </c>
      <c r="B60" s="2" t="s">
        <v>72</v>
      </c>
      <c r="C60" s="82" t="str">
        <f>IF('[4]Form A'!C127="","",'[4]Form A'!C127)</f>
        <v/>
      </c>
      <c r="D60" s="73" t="str">
        <f>IF('[4]Form A'!D127="","",'[4]Form A'!D127)</f>
        <v/>
      </c>
      <c r="E60" s="23" t="str">
        <f>IF('[4]Form A'!E127="","",'[4]Form A'!E127)</f>
        <v/>
      </c>
      <c r="F60" s="73" t="str">
        <f>IF('[4]Form A'!F127="","",'[4]Form A'!F127)</f>
        <v/>
      </c>
      <c r="G60" s="23" t="str">
        <f>IF('[4]Form A'!G127="","",'[4]Form A'!G127)</f>
        <v/>
      </c>
      <c r="H60" s="73" t="str">
        <f>IF('[4]Form A'!H127="","",'[4]Form A'!H127)</f>
        <v/>
      </c>
      <c r="I60" s="23" t="str">
        <f>IF('[4]Form A'!I127="","",'[4]Form A'!I127)</f>
        <v/>
      </c>
      <c r="J60" s="73" t="str">
        <f>IF('[4]Form A'!J127="","",'[4]Form A'!J127)</f>
        <v/>
      </c>
      <c r="L60" s="82" t="str">
        <f>IF('[4]Form A'!C196="","",'[4]Form A'!C196)</f>
        <v/>
      </c>
      <c r="M60" s="73" t="str">
        <f>IF('[4]Form A'!D196="","",'[4]Form A'!D196)</f>
        <v/>
      </c>
      <c r="N60" s="23" t="str">
        <f>IF('[4]Form A'!E196="","",'[4]Form A'!E196)</f>
        <v/>
      </c>
      <c r="O60" s="73" t="str">
        <f>IF('[4]Form A'!F196="","",'[4]Form A'!F196)</f>
        <v/>
      </c>
      <c r="P60" s="23" t="str">
        <f>IF('[4]Form A'!G196="","",'[4]Form A'!G196)</f>
        <v/>
      </c>
      <c r="Q60" s="73" t="str">
        <f>IF('[4]Form A'!H196="","",'[4]Form A'!H196)</f>
        <v/>
      </c>
      <c r="R60" s="23" t="str">
        <f>IF('[4]Form A'!I196="","",'[4]Form A'!I196)</f>
        <v/>
      </c>
      <c r="S60" s="73" t="str">
        <f>IF('[4]Form A'!J196="","",'[4]Form A'!J196)</f>
        <v/>
      </c>
    </row>
    <row r="61" spans="1:19">
      <c r="A61" s="56" t="s">
        <v>73</v>
      </c>
      <c r="B61" s="2" t="s">
        <v>74</v>
      </c>
      <c r="C61" s="82">
        <f>IF('[4]Form A'!C128="","",'[4]Form A'!C128)</f>
        <v>10282131.087583879</v>
      </c>
      <c r="D61" s="73">
        <f>IF('[4]Form A'!D128="","",'[4]Form A'!D128)</f>
        <v>8800848.6384853423</v>
      </c>
      <c r="E61" s="23">
        <f>IF('[4]Form A'!E128="","",'[4]Form A'!E128)</f>
        <v>9554025.6103205308</v>
      </c>
      <c r="F61" s="73">
        <f>IF('[4]Form A'!F128="","",'[4]Form A'!F128)</f>
        <v>8035159.5660500005</v>
      </c>
      <c r="G61" s="23">
        <f>IF('[4]Form A'!G128="","",'[4]Form A'!G128)</f>
        <v>543946.56055000005</v>
      </c>
      <c r="H61" s="73">
        <f>IF('[4]Form A'!H128="","",'[4]Form A'!H128)</f>
        <v>496282.63712999999</v>
      </c>
      <c r="I61" s="23">
        <f>IF('[4]Form A'!I128="","",'[4]Form A'!I128)</f>
        <v>184158.91671334769</v>
      </c>
      <c r="J61" s="73">
        <f>IF('[4]Form A'!J128="","",'[4]Form A'!J128)</f>
        <v>269406.4353053426</v>
      </c>
      <c r="L61" s="82">
        <f>IF('[4]Form A'!C197="","",'[4]Form A'!C197)</f>
        <v>8820173.4131153431</v>
      </c>
      <c r="M61" s="73">
        <f>IF('[4]Form A'!D197="","",'[4]Form A'!D197)</f>
        <v>9743459.3948093783</v>
      </c>
      <c r="N61" s="23">
        <f>IF('[4]Form A'!E197="","",'[4]Form A'!E197)</f>
        <v>8054484.3406800013</v>
      </c>
      <c r="O61" s="73">
        <f>IF('[4]Form A'!F197="","",'[4]Form A'!F197)</f>
        <v>9010530.7686040625</v>
      </c>
      <c r="P61" s="23">
        <f>IF('[4]Form A'!G197="","",'[4]Form A'!G197)</f>
        <v>496282.63712999999</v>
      </c>
      <c r="Q61" s="73">
        <f>IF('[4]Form A'!H197="","",'[4]Form A'!H197)</f>
        <v>428877.70757000003</v>
      </c>
      <c r="R61" s="23">
        <f>IF('[4]Form A'!I197="","",'[4]Form A'!I197)</f>
        <v>269406.43530534254</v>
      </c>
      <c r="S61" s="73">
        <f>IF('[4]Form A'!J197="","",'[4]Form A'!J197)</f>
        <v>304050.91863531509</v>
      </c>
    </row>
    <row r="62" spans="1:19">
      <c r="A62" s="56" t="s">
        <v>75</v>
      </c>
      <c r="B62" s="2" t="s">
        <v>76</v>
      </c>
      <c r="C62" s="83">
        <f>IF('[4]Form A'!C129="","",'[4]Form A'!C129)</f>
        <v>449962.706593271</v>
      </c>
      <c r="D62" s="75">
        <f>IF('[4]Form A'!D129="","",'[4]Form A'!D129)</f>
        <v>409282.07202890236</v>
      </c>
      <c r="E62" s="24">
        <f>IF('[4]Form A'!E129="","",'[4]Form A'!E129)</f>
        <v>377590.98864946695</v>
      </c>
      <c r="F62" s="75">
        <f>IF('[4]Form A'!F129="","",'[4]Form A'!F129)</f>
        <v>302125.28025999997</v>
      </c>
      <c r="G62" s="24">
        <f>IF('[4]Form A'!G129="","",'[4]Form A'!G129)</f>
        <v>4475.9552000000303</v>
      </c>
      <c r="H62" s="75">
        <f>IF('[4]Form A'!H129="","",'[4]Form A'!H129)</f>
        <v>5003.7604300000203</v>
      </c>
      <c r="I62" s="24">
        <f>IF('[4]Form A'!I129="","",'[4]Form A'!I129)</f>
        <v>67895.762743803993</v>
      </c>
      <c r="J62" s="75">
        <f>IF('[4]Form A'!J129="","",'[4]Form A'!J129)</f>
        <v>102153.03133890231</v>
      </c>
      <c r="L62" s="83">
        <f>IF('[4]Form A'!C198="","",'[4]Form A'!C198)</f>
        <v>409282.50810890232</v>
      </c>
      <c r="M62" s="75">
        <f>IF('[4]Form A'!D198="","",'[4]Form A'!D198)</f>
        <v>465187.85898915149</v>
      </c>
      <c r="N62" s="24">
        <f>IF('[4]Form A'!E198="","",'[4]Form A'!E198)</f>
        <v>302125.71633999998</v>
      </c>
      <c r="O62" s="75">
        <f>IF('[4]Form A'!F198="","",'[4]Form A'!F198)</f>
        <v>345208.592499374</v>
      </c>
      <c r="P62" s="24">
        <f>IF('[4]Form A'!G198="","",'[4]Form A'!G198)</f>
        <v>5003.7604300000185</v>
      </c>
      <c r="Q62" s="75">
        <f>IF('[4]Form A'!H198="","",'[4]Form A'!H198)</f>
        <v>7540.7246100000302</v>
      </c>
      <c r="R62" s="24">
        <f>IF('[4]Form A'!I198="","",'[4]Form A'!I198)</f>
        <v>102153.03133890234</v>
      </c>
      <c r="S62" s="75">
        <f>IF('[4]Form A'!J198="","",'[4]Form A'!J198)</f>
        <v>112438.54187977745</v>
      </c>
    </row>
    <row r="63" spans="1:19">
      <c r="A63" s="56" t="s">
        <v>77</v>
      </c>
      <c r="B63" s="2"/>
      <c r="C63" s="82">
        <f>IF('[4]Form A'!C130="","",'[4]Form A'!C130)</f>
        <v>10732093.79417715</v>
      </c>
      <c r="D63" s="73">
        <f>IF('[4]Form A'!D130="","",'[4]Form A'!D130)</f>
        <v>9210130.7105142437</v>
      </c>
      <c r="E63" s="23">
        <f>IF('[4]Form A'!E130="","",'[4]Form A'!E130)</f>
        <v>9931616.5989699978</v>
      </c>
      <c r="F63" s="73">
        <f>IF('[4]Form A'!F130="","",'[4]Form A'!F130)</f>
        <v>8337284.8463100009</v>
      </c>
      <c r="G63" s="23">
        <f>IF('[4]Form A'!G130="","",'[4]Form A'!G130)</f>
        <v>548422.51575000014</v>
      </c>
      <c r="H63" s="73">
        <f>IF('[4]Form A'!H130="","",'[4]Form A'!H130)</f>
        <v>501286.39756000001</v>
      </c>
      <c r="I63" s="23">
        <f>IF('[4]Form A'!I130="","",'[4]Form A'!I130)</f>
        <v>252054.67945715168</v>
      </c>
      <c r="J63" s="73">
        <f>IF('[4]Form A'!J130="","",'[4]Form A'!J130)</f>
        <v>371559.46664424491</v>
      </c>
      <c r="L63" s="82">
        <f>IF('[4]Form A'!C199="","",'[4]Form A'!C199)</f>
        <v>9229455.9212242458</v>
      </c>
      <c r="M63" s="73">
        <f>IF('[4]Form A'!D199="","",'[4]Form A'!D199)</f>
        <v>10208647.25379853</v>
      </c>
      <c r="N63" s="23">
        <f>IF('[4]Form A'!E199="","",'[4]Form A'!E199)</f>
        <v>8356610.0570200011</v>
      </c>
      <c r="O63" s="73">
        <f>IF('[4]Form A'!F199="","",'[4]Form A'!F199)</f>
        <v>9355739.361103436</v>
      </c>
      <c r="P63" s="23">
        <f>IF('[4]Form A'!G199="","",'[4]Form A'!G199)</f>
        <v>501286.39756000001</v>
      </c>
      <c r="Q63" s="73">
        <f>IF('[4]Form A'!H199="","",'[4]Form A'!H199)</f>
        <v>436418.43218000006</v>
      </c>
      <c r="R63" s="23">
        <f>IF('[4]Form A'!I199="","",'[4]Form A'!I199)</f>
        <v>371559.46664424485</v>
      </c>
      <c r="S63" s="73">
        <f>IF('[4]Form A'!J199="","",'[4]Form A'!J199)</f>
        <v>416489.46051509253</v>
      </c>
    </row>
    <row r="64" spans="1:19">
      <c r="A64" s="56" t="s">
        <v>78</v>
      </c>
      <c r="B64" s="2" t="s">
        <v>79</v>
      </c>
      <c r="C64" s="82">
        <f>IF('[4]Form A'!C131="","",'[4]Form A'!C131)</f>
        <v>21650627.976714216</v>
      </c>
      <c r="D64" s="73">
        <f>IF('[4]Form A'!D131="","",'[4]Form A'!D131)</f>
        <v>19409690.834307164</v>
      </c>
      <c r="E64" s="23">
        <f>IF('[4]Form A'!E131="","",'[4]Form A'!E131)</f>
        <v>20877072.897784218</v>
      </c>
      <c r="F64" s="73">
        <f>IF('[4]Form A'!F131="","",'[4]Form A'!F131)</f>
        <v>18617491.200777162</v>
      </c>
      <c r="G64" s="23">
        <f>IF('[4]Form A'!G131="","",'[4]Form A'!G131)</f>
        <v>360856.13315999997</v>
      </c>
      <c r="H64" s="73">
        <f>IF('[4]Form A'!H131="","",'[4]Form A'!H131)</f>
        <v>384613.70466000005</v>
      </c>
      <c r="I64" s="23">
        <f>IF('[4]Form A'!I131="","",'[4]Form A'!I131)</f>
        <v>412698.94576999999</v>
      </c>
      <c r="J64" s="73">
        <f>IF('[4]Form A'!J131="","",'[4]Form A'!J131)</f>
        <v>407585.92887000006</v>
      </c>
      <c r="L64" s="82">
        <f>IF('[4]Form A'!C200="","",'[4]Form A'!C200)</f>
        <v>19453622.686277166</v>
      </c>
      <c r="M64" s="73">
        <f>IF('[4]Form A'!D200="","",'[4]Form A'!D200)</f>
        <v>20652825.011573665</v>
      </c>
      <c r="N64" s="23">
        <f>IF('[4]Form A'!E200="","",'[4]Form A'!E200)</f>
        <v>18667188.758747168</v>
      </c>
      <c r="O64" s="73">
        <f>IF('[4]Form A'!F200="","",'[4]Form A'!F200)</f>
        <v>19916767.111226413</v>
      </c>
      <c r="P64" s="23">
        <f>IF('[4]Form A'!G200="","",'[4]Form A'!G200)</f>
        <v>378847.99865999998</v>
      </c>
      <c r="Q64" s="73">
        <f>IF('[4]Form A'!H200="","",'[4]Form A'!H200)</f>
        <v>354328.36034000001</v>
      </c>
      <c r="R64" s="23">
        <f>IF('[4]Form A'!I200="","",'[4]Form A'!I200)</f>
        <v>407585.92886999995</v>
      </c>
      <c r="S64" s="73">
        <f>IF('[4]Form A'!J200="","",'[4]Form A'!J200)</f>
        <v>381729.540007248</v>
      </c>
    </row>
    <row r="65" spans="1:19">
      <c r="A65" s="56" t="s">
        <v>80</v>
      </c>
      <c r="B65" s="2" t="s">
        <v>81</v>
      </c>
      <c r="C65" s="82">
        <f>IF('[4]Form A'!C132="","",'[4]Form A'!C132)</f>
        <v>2244507.8748562913</v>
      </c>
      <c r="D65" s="73">
        <f>IF('[4]Form A'!D132="","",'[4]Form A'!D132)</f>
        <v>1918400.1983498784</v>
      </c>
      <c r="E65" s="23">
        <f>IF('[4]Form A'!E132="","",'[4]Form A'!E132)</f>
        <v>1672310.1441254846</v>
      </c>
      <c r="F65" s="73">
        <f>IF('[4]Form A'!F132="","",'[4]Form A'!F132)</f>
        <v>1431927.5798598779</v>
      </c>
      <c r="G65" s="23">
        <f>IF('[4]Form A'!G132="","",'[4]Form A'!G132)</f>
        <v>565142.54828080628</v>
      </c>
      <c r="H65" s="73">
        <f>IF('[4]Form A'!H132="","",'[4]Form A'!H132)</f>
        <v>479718.91602000006</v>
      </c>
      <c r="I65" s="23">
        <f>IF('[4]Form A'!I132="","",'[4]Form A'!I132)</f>
        <v>7055.1824500000002</v>
      </c>
      <c r="J65" s="73">
        <f>IF('[4]Form A'!J132="","",'[4]Form A'!J132)</f>
        <v>6753.7024700000002</v>
      </c>
      <c r="L65" s="82">
        <f>IF('[4]Form A'!C201="","",'[4]Form A'!C201)</f>
        <v>1913955.8226198785</v>
      </c>
      <c r="M65" s="73">
        <f>IF('[4]Form A'!D201="","",'[4]Form A'!D201)</f>
        <v>2016537.3925099559</v>
      </c>
      <c r="N65" s="23">
        <f>IF('[4]Form A'!E201="","",'[4]Form A'!E201)</f>
        <v>1431937.758129878</v>
      </c>
      <c r="O65" s="73">
        <f>IF('[4]Form A'!F201="","",'[4]Form A'!F201)</f>
        <v>1716470.9946099559</v>
      </c>
      <c r="P65" s="23">
        <f>IF('[4]Form A'!G201="","",'[4]Form A'!G201)</f>
        <v>475264.36202000006</v>
      </c>
      <c r="Q65" s="73">
        <f>IF('[4]Form A'!H201="","",'[4]Form A'!H201)</f>
        <v>292209.00486999995</v>
      </c>
      <c r="R65" s="23">
        <f>IF('[4]Form A'!I201="","",'[4]Form A'!I201)</f>
        <v>6753.7024700000002</v>
      </c>
      <c r="S65" s="73">
        <f>IF('[4]Form A'!J201="","",'[4]Form A'!J201)</f>
        <v>7857.3930299999993</v>
      </c>
    </row>
    <row r="66" spans="1:19" ht="13.5" thickBot="1">
      <c r="A66" s="56" t="s">
        <v>82</v>
      </c>
      <c r="B66" s="2"/>
      <c r="C66" s="90">
        <f>IF('[4]Form A'!C133="","",'[4]Form A'!C133)</f>
        <v>34627229.645747662</v>
      </c>
      <c r="D66" s="91">
        <f>IF('[4]Form A'!D133="","",'[4]Form A'!D133)</f>
        <v>30538221.743171286</v>
      </c>
      <c r="E66" s="92">
        <f>IF('[4]Form A'!E133="","",'[4]Form A'!E133)</f>
        <v>32480999.640879698</v>
      </c>
      <c r="F66" s="91">
        <f>IF('[4]Form A'!F133="","",'[4]Form A'!F133)</f>
        <v>28386703.626947042</v>
      </c>
      <c r="G66" s="92">
        <f>IF('[4]Form A'!G133="","",'[4]Form A'!G133)</f>
        <v>1474421.1971908063</v>
      </c>
      <c r="H66" s="91">
        <f>IF('[4]Form A'!H133="","",'[4]Form A'!H133)</f>
        <v>1365619.0182400001</v>
      </c>
      <c r="I66" s="92">
        <f>IF('[4]Form A'!I133="","",'[4]Form A'!I133)</f>
        <v>671808.80767715164</v>
      </c>
      <c r="J66" s="91">
        <f>IF('[4]Form A'!J133="","",'[4]Form A'!J133)</f>
        <v>785899.09798424493</v>
      </c>
      <c r="L66" s="90">
        <f>IF('[4]Form A'!C202="","",'[4]Form A'!C202)</f>
        <v>30597034.430121288</v>
      </c>
      <c r="M66" s="91">
        <f>IF('[4]Form A'!D202="","",'[4]Form A'!D202)</f>
        <v>32878009.65788215</v>
      </c>
      <c r="N66" s="92">
        <f>IF('[4]Form A'!E202="","",'[4]Form A'!E202)</f>
        <v>28455736.573897049</v>
      </c>
      <c r="O66" s="91">
        <f>IF('[4]Form A'!F202="","",'[4]Form A'!F202)</f>
        <v>30988977.466939803</v>
      </c>
      <c r="P66" s="92">
        <f>IF('[4]Form A'!G202="","",'[4]Form A'!G202)</f>
        <v>1355398.7582400001</v>
      </c>
      <c r="Q66" s="91">
        <f>IF('[4]Form A'!H202="","",'[4]Form A'!H202)</f>
        <v>1082955.79739</v>
      </c>
      <c r="R66" s="92">
        <f>IF('[4]Form A'!I202="","",'[4]Form A'!I202)</f>
        <v>785899.09798424481</v>
      </c>
      <c r="S66" s="91">
        <f>IF('[4]Form A'!J202="","",'[4]Form A'!J202)</f>
        <v>806076.39355234057</v>
      </c>
    </row>
    <row r="67" spans="1:19" ht="14.25" thickTop="1" thickBot="1">
      <c r="A67" s="77"/>
      <c r="B67" s="78"/>
      <c r="C67" s="84"/>
      <c r="D67" s="80"/>
      <c r="E67" s="79"/>
      <c r="F67" s="80"/>
      <c r="G67" s="79"/>
      <c r="H67" s="80"/>
      <c r="I67" s="79"/>
      <c r="J67" s="80"/>
      <c r="K67" s="23"/>
      <c r="L67" s="84"/>
      <c r="M67" s="80"/>
      <c r="N67" s="79"/>
      <c r="O67" s="80"/>
      <c r="P67" s="79"/>
      <c r="Q67" s="80"/>
      <c r="R67" s="79"/>
      <c r="S67" s="80"/>
    </row>
  </sheetData>
  <mergeCells count="8">
    <mergeCell ref="N1:O1"/>
    <mergeCell ref="P1:Q1"/>
    <mergeCell ref="R1:S1"/>
    <mergeCell ref="C1:D1"/>
    <mergeCell ref="E1:F1"/>
    <mergeCell ref="G1:H1"/>
    <mergeCell ref="I1:J1"/>
    <mergeCell ref="L1:M1"/>
  </mergeCells>
  <pageMargins left="0.7" right="0.7" top="0.75" bottom="0.75" header="0.3" footer="0.3"/>
  <pageSetup paperSize="9" scale="5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51"/>
  <sheetViews>
    <sheetView zoomScale="80" zoomScaleNormal="80" workbookViewId="0">
      <selection activeCell="A29" sqref="A29"/>
    </sheetView>
  </sheetViews>
  <sheetFormatPr defaultColWidth="9.140625" defaultRowHeight="12.75"/>
  <cols>
    <col min="1" max="1" width="4.140625" style="31" customWidth="1"/>
    <col min="2" max="2" width="29.5703125" style="31" customWidth="1"/>
    <col min="3" max="14" width="15.7109375" style="179" customWidth="1"/>
    <col min="15" max="16384" width="9.140625" style="31"/>
  </cols>
  <sheetData>
    <row r="1" spans="1:14" s="64" customFormat="1">
      <c r="A1" s="36" t="s">
        <v>88</v>
      </c>
      <c r="C1" s="403" t="s">
        <v>236</v>
      </c>
      <c r="D1" s="404"/>
      <c r="E1" s="405"/>
      <c r="F1" s="403" t="s">
        <v>238</v>
      </c>
      <c r="G1" s="404"/>
      <c r="H1" s="405"/>
      <c r="I1" s="403" t="s">
        <v>239</v>
      </c>
      <c r="J1" s="404"/>
      <c r="K1" s="405"/>
      <c r="L1" s="403" t="s">
        <v>113</v>
      </c>
      <c r="M1" s="404"/>
      <c r="N1" s="405"/>
    </row>
    <row r="2" spans="1:14" s="29" customFormat="1">
      <c r="A2" s="37" t="s">
        <v>297</v>
      </c>
      <c r="B2" s="30"/>
      <c r="C2" s="406" t="s">
        <v>3</v>
      </c>
      <c r="D2" s="407"/>
      <c r="E2" s="408"/>
      <c r="F2" s="406" t="s">
        <v>3</v>
      </c>
      <c r="G2" s="407"/>
      <c r="H2" s="408"/>
      <c r="I2" s="406" t="s">
        <v>3</v>
      </c>
      <c r="J2" s="407"/>
      <c r="K2" s="408"/>
      <c r="L2" s="406" t="s">
        <v>3</v>
      </c>
      <c r="M2" s="407"/>
      <c r="N2" s="408"/>
    </row>
    <row r="3" spans="1:14" s="29" customFormat="1">
      <c r="A3" s="30"/>
      <c r="B3" s="30"/>
      <c r="C3" s="155" t="s">
        <v>126</v>
      </c>
      <c r="D3" s="156" t="s">
        <v>232</v>
      </c>
      <c r="E3" s="157" t="s">
        <v>127</v>
      </c>
      <c r="F3" s="155" t="s">
        <v>126</v>
      </c>
      <c r="G3" s="156" t="s">
        <v>232</v>
      </c>
      <c r="H3" s="157" t="s">
        <v>127</v>
      </c>
      <c r="I3" s="155" t="s">
        <v>126</v>
      </c>
      <c r="J3" s="156" t="s">
        <v>232</v>
      </c>
      <c r="K3" s="157" t="s">
        <v>127</v>
      </c>
      <c r="L3" s="155" t="s">
        <v>126</v>
      </c>
      <c r="M3" s="156" t="s">
        <v>232</v>
      </c>
      <c r="N3" s="157" t="s">
        <v>127</v>
      </c>
    </row>
    <row r="4" spans="1:14">
      <c r="C4" s="158"/>
      <c r="D4" s="159"/>
      <c r="E4" s="160"/>
      <c r="F4" s="158"/>
      <c r="G4" s="159"/>
      <c r="H4" s="160"/>
      <c r="I4" s="158"/>
      <c r="J4" s="159"/>
      <c r="K4" s="160"/>
      <c r="L4" s="158"/>
      <c r="M4" s="159"/>
      <c r="N4" s="160"/>
    </row>
    <row r="5" spans="1:14">
      <c r="A5" s="38" t="s">
        <v>114</v>
      </c>
      <c r="B5" s="34"/>
      <c r="C5" s="161"/>
      <c r="D5" s="162"/>
      <c r="E5" s="163"/>
      <c r="F5" s="161"/>
      <c r="G5" s="162"/>
      <c r="H5" s="163"/>
      <c r="I5" s="161"/>
      <c r="J5" s="162"/>
      <c r="K5" s="163"/>
      <c r="L5" s="161"/>
      <c r="M5" s="162"/>
      <c r="N5" s="163"/>
    </row>
    <row r="6" spans="1:14">
      <c r="A6" s="34" t="s">
        <v>225</v>
      </c>
      <c r="B6" s="34"/>
      <c r="C6" s="164">
        <f>IF('[4]Form B'!B63="","",'[4]Form B'!B63)</f>
        <v>97048159.977034777</v>
      </c>
      <c r="D6" s="165">
        <f>IF('[4]Form B'!C63="","",'[4]Form B'!C63)</f>
        <v>134024364.8743308</v>
      </c>
      <c r="E6" s="166">
        <f>IF('[4]Form B'!D63="","",'[4]Form B'!D63)</f>
        <v>231072524.85136548</v>
      </c>
      <c r="F6" s="164">
        <f>IF('[4]Form B'!H63="","",'[4]Form B'!H63)</f>
        <v>42746479.019646078</v>
      </c>
      <c r="G6" s="165">
        <f>IF('[4]Form B'!I63="","",'[4]Form B'!I63)</f>
        <v>130233925.56372447</v>
      </c>
      <c r="H6" s="166">
        <f>IF('[4]Form B'!J63="","",'[4]Form B'!J63)</f>
        <v>172980404.58337045</v>
      </c>
      <c r="I6" s="164">
        <f>IF('[4]Form B'!N63="","",'[4]Form B'!N63)</f>
        <v>54301680.957388707</v>
      </c>
      <c r="J6" s="167">
        <f>IF('[4]Form B'!O63="","",'[4]Form B'!O63)</f>
        <v>1154482.6405963346</v>
      </c>
      <c r="K6" s="166">
        <f>IF('[4]Form B'!P63="","",'[4]Form B'!P63)</f>
        <v>55456163.597985044</v>
      </c>
      <c r="L6" s="164">
        <f>IF('[4]Form B'!T63="","",'[4]Form B'!T63)</f>
        <v>0</v>
      </c>
      <c r="M6" s="165">
        <f>IF('[4]Form B'!U63="","",'[4]Form B'!U63)</f>
        <v>2635956.6700099977</v>
      </c>
      <c r="N6" s="166">
        <f>IF('[4]Form B'!V63="","",'[4]Form B'!V63)</f>
        <v>2635956.6700099977</v>
      </c>
    </row>
    <row r="7" spans="1:14">
      <c r="A7" s="34" t="s">
        <v>226</v>
      </c>
      <c r="B7" s="34"/>
      <c r="C7" s="164">
        <f>IF('[4]Form B'!B64="","",'[4]Form B'!B64)</f>
        <v>69527827.308806479</v>
      </c>
      <c r="D7" s="165">
        <f>IF('[4]Form B'!C64="","",'[4]Form B'!C64)</f>
        <v>127550537.38034213</v>
      </c>
      <c r="E7" s="166">
        <f>IF('[4]Form B'!D64="","",'[4]Form B'!D64)</f>
        <v>197078364.6891486</v>
      </c>
      <c r="F7" s="164">
        <f>IF('[4]Form B'!H64="","",'[4]Form B'!H64)</f>
        <v>6824876.5497464761</v>
      </c>
      <c r="G7" s="165">
        <f>IF('[4]Form B'!I64="","",'[4]Form B'!I64)</f>
        <v>113957614.18695213</v>
      </c>
      <c r="H7" s="166">
        <f>IF('[4]Form B'!J64="","",'[4]Form B'!J64)</f>
        <v>120782490.73669861</v>
      </c>
      <c r="I7" s="164">
        <f>IF('[4]Form B'!N64="","",'[4]Form B'!N64)</f>
        <v>62702950.759059995</v>
      </c>
      <c r="J7" s="167">
        <f>IF('[4]Form B'!O64="","",'[4]Form B'!O64)</f>
        <v>676786.23612000002</v>
      </c>
      <c r="K7" s="166">
        <f>IF('[4]Form B'!P64="","",'[4]Form B'!P64)</f>
        <v>63379736.995179996</v>
      </c>
      <c r="L7" s="164">
        <f>IF('[4]Form B'!T64="","",'[4]Form B'!T64)</f>
        <v>0</v>
      </c>
      <c r="M7" s="165">
        <f>IF('[4]Form B'!U64="","",'[4]Form B'!U64)</f>
        <v>12916136.95727</v>
      </c>
      <c r="N7" s="166">
        <f>IF('[4]Form B'!V64="","",'[4]Form B'!V64)</f>
        <v>12916136.95727</v>
      </c>
    </row>
    <row r="8" spans="1:14">
      <c r="A8" s="34" t="s">
        <v>116</v>
      </c>
      <c r="B8" s="34"/>
      <c r="C8" s="164">
        <f>IF('[4]Form B'!B65="","",'[4]Form B'!B65)</f>
        <v>75081354.69069241</v>
      </c>
      <c r="D8" s="165">
        <f>IF('[4]Form B'!C65="","",'[4]Form B'!C65)</f>
        <v>211611418.02224106</v>
      </c>
      <c r="E8" s="166">
        <f>IF('[4]Form B'!D65="","",'[4]Form B'!D65)</f>
        <v>286692772.71293372</v>
      </c>
      <c r="F8" s="164">
        <f>IF('[4]Form B'!H65="","",'[4]Form B'!H65)</f>
        <v>44433328.753092416</v>
      </c>
      <c r="G8" s="165">
        <f>IF('[4]Form B'!I65="","",'[4]Form B'!I65)</f>
        <v>211009724.09252104</v>
      </c>
      <c r="H8" s="166">
        <f>IF('[4]Form B'!J65="","",'[4]Form B'!J65)</f>
        <v>255443052.84561372</v>
      </c>
      <c r="I8" s="164">
        <f>IF('[4]Form B'!N65="","",'[4]Form B'!N65)</f>
        <v>30648025.937599998</v>
      </c>
      <c r="J8" s="167">
        <f>IF('[4]Form B'!O65="","",'[4]Form B'!O65)</f>
        <v>60454.92972</v>
      </c>
      <c r="K8" s="166">
        <f>IF('[4]Form B'!P65="","",'[4]Form B'!P65)</f>
        <v>30708480.867320001</v>
      </c>
      <c r="L8" s="164">
        <f>IF('[4]Form B'!T65="","",'[4]Form B'!T65)</f>
        <v>0</v>
      </c>
      <c r="M8" s="165">
        <f>IF('[4]Form B'!U65="","",'[4]Form B'!U65)</f>
        <v>541239</v>
      </c>
      <c r="N8" s="166">
        <f>IF('[4]Form B'!V65="","",'[4]Form B'!V65)</f>
        <v>541239</v>
      </c>
    </row>
    <row r="9" spans="1:14">
      <c r="A9" s="34" t="s">
        <v>117</v>
      </c>
      <c r="B9" s="34"/>
      <c r="C9" s="164">
        <f>IF('[4]Form B'!B66="","",'[4]Form B'!B66)</f>
        <v>37686329.568138346</v>
      </c>
      <c r="D9" s="165">
        <f>IF('[4]Form B'!C66="","",'[4]Form B'!C66)</f>
        <v>126566667.10329476</v>
      </c>
      <c r="E9" s="166">
        <f>IF('[4]Form B'!D66="","",'[4]Form B'!D66)</f>
        <v>164252996.67143309</v>
      </c>
      <c r="F9" s="164">
        <f>IF('[4]Form B'!H66="","",'[4]Form B'!H66)</f>
        <v>10248391.4172794</v>
      </c>
      <c r="G9" s="165">
        <f>IF('[4]Form B'!I66="","",'[4]Form B'!I66)</f>
        <v>123290525.78628476</v>
      </c>
      <c r="H9" s="166">
        <f>IF('[4]Form B'!J66="","",'[4]Form B'!J66)</f>
        <v>133538917.20356415</v>
      </c>
      <c r="I9" s="164">
        <f>IF('[4]Form B'!N66="","",'[4]Form B'!N66)</f>
        <v>27437938.150858946</v>
      </c>
      <c r="J9" s="167">
        <f>IF('[4]Form B'!O66="","",'[4]Form B'!O66)</f>
        <v>287866.45770999999</v>
      </c>
      <c r="K9" s="166">
        <f>IF('[4]Form B'!P66="","",'[4]Form B'!P66)</f>
        <v>27725804.608568948</v>
      </c>
      <c r="L9" s="164">
        <f>IF('[4]Form B'!T66="","",'[4]Form B'!T66)</f>
        <v>0</v>
      </c>
      <c r="M9" s="165">
        <f>IF('[4]Form B'!U66="","",'[4]Form B'!U66)</f>
        <v>2988274.8592999997</v>
      </c>
      <c r="N9" s="166">
        <f>IF('[4]Form B'!V66="","",'[4]Form B'!V66)</f>
        <v>2988274.8592999997</v>
      </c>
    </row>
    <row r="10" spans="1:14">
      <c r="A10" s="34" t="s">
        <v>115</v>
      </c>
      <c r="B10" s="34"/>
      <c r="C10" s="164">
        <f>IF('[4]Form B'!B67="","",'[4]Form B'!B67)</f>
        <v>444532.12148000341</v>
      </c>
      <c r="D10" s="165">
        <f>IF('[4]Form B'!C67="","",'[4]Form B'!C67)</f>
        <v>2824191.6097099129</v>
      </c>
      <c r="E10" s="166">
        <f>IF('[4]Form B'!D67="","",'[4]Form B'!D67)</f>
        <v>3268723.7311899159</v>
      </c>
      <c r="F10" s="164">
        <f>IF('[4]Form B'!H67="","",'[4]Form B'!H67)</f>
        <v>5079.6650700044156</v>
      </c>
      <c r="G10" s="165">
        <f>IF('[4]Form B'!I67="","",'[4]Form B'!I67)</f>
        <v>2824191.6097099129</v>
      </c>
      <c r="H10" s="166">
        <f>IF('[4]Form B'!J67="","",'[4]Form B'!J67)</f>
        <v>2829271.2747799167</v>
      </c>
      <c r="I10" s="164">
        <f>IF('[4]Form B'!N67="","",'[4]Form B'!N67)</f>
        <v>439452.45640999899</v>
      </c>
      <c r="J10" s="167">
        <f>IF('[4]Form B'!O67="","",'[4]Form B'!O67)</f>
        <v>0</v>
      </c>
      <c r="K10" s="166">
        <f>IF('[4]Form B'!P67="","",'[4]Form B'!P67)</f>
        <v>439452.45640999899</v>
      </c>
      <c r="L10" s="164">
        <f>IF('[4]Form B'!T67="","",'[4]Form B'!T67)</f>
        <v>0</v>
      </c>
      <c r="M10" s="165">
        <f>IF('[4]Form B'!U67="","",'[4]Form B'!U67)</f>
        <v>0</v>
      </c>
      <c r="N10" s="166">
        <f>IF('[4]Form B'!V67="","",'[4]Form B'!V67)</f>
        <v>0</v>
      </c>
    </row>
    <row r="11" spans="1:14">
      <c r="A11" s="34" t="s">
        <v>118</v>
      </c>
      <c r="B11" s="34"/>
      <c r="C11" s="164">
        <f>IF('[4]Form B'!B68="","",'[4]Form B'!B68)</f>
        <v>324937675.99196953</v>
      </c>
      <c r="D11" s="165">
        <f>IF('[4]Form B'!C68="","",'[4]Form B'!C68)</f>
        <v>254151809.18739745</v>
      </c>
      <c r="E11" s="166">
        <f>IF('[4]Form B'!D68="","",'[4]Form B'!D68)</f>
        <v>579089485.17936707</v>
      </c>
      <c r="F11" s="164">
        <f>IF('[4]Form B'!H68="","",'[4]Form B'!H68)</f>
        <v>134949286.70067954</v>
      </c>
      <c r="G11" s="165">
        <f>IF('[4]Form B'!I68="","",'[4]Form B'!I68)</f>
        <v>253962196.42067745</v>
      </c>
      <c r="H11" s="166">
        <f>IF('[4]Form B'!J68="","",'[4]Form B'!J68)</f>
        <v>388911483.12135708</v>
      </c>
      <c r="I11" s="164">
        <f>IF('[4]Form B'!N68="","",'[4]Form B'!N68)</f>
        <v>189988389.29128999</v>
      </c>
      <c r="J11" s="167">
        <f>IF('[4]Form B'!O68="","",'[4]Form B'!O68)</f>
        <v>189612.76672000001</v>
      </c>
      <c r="K11" s="166">
        <f>IF('[4]Form B'!P68="","",'[4]Form B'!P68)</f>
        <v>190178002.05801001</v>
      </c>
      <c r="L11" s="164">
        <f>IF('[4]Form B'!T68="","",'[4]Form B'!T68)</f>
        <v>0</v>
      </c>
      <c r="M11" s="165">
        <f>IF('[4]Form B'!U68="","",'[4]Form B'!U68)</f>
        <v>0</v>
      </c>
      <c r="N11" s="166">
        <f>IF('[4]Form B'!V68="","",'[4]Form B'!V68)</f>
        <v>0</v>
      </c>
    </row>
    <row r="12" spans="1:14">
      <c r="A12" s="34" t="s">
        <v>119</v>
      </c>
      <c r="B12" s="34"/>
      <c r="C12" s="164">
        <f>IF('[4]Form B'!B69="","",'[4]Form B'!B69)</f>
        <v>7048578.4893844593</v>
      </c>
      <c r="D12" s="165">
        <f>IF('[4]Form B'!C69="","",'[4]Form B'!C69)</f>
        <v>66181359.284753047</v>
      </c>
      <c r="E12" s="166">
        <f>IF('[4]Form B'!D69="","",'[4]Form B'!D69)</f>
        <v>73229937.774137482</v>
      </c>
      <c r="F12" s="164">
        <f>IF('[4]Form B'!H69="","",'[4]Form B'!H69)</f>
        <v>6294136.7971744593</v>
      </c>
      <c r="G12" s="165">
        <f>IF('[4]Form B'!I69="","",'[4]Form B'!I69)</f>
        <v>66171359.284753047</v>
      </c>
      <c r="H12" s="166">
        <f>IF('[4]Form B'!J69="","",'[4]Form B'!J69)</f>
        <v>72465496.081927478</v>
      </c>
      <c r="I12" s="164">
        <f>IF('[4]Form B'!N69="","",'[4]Form B'!N69)</f>
        <v>754441.69220999989</v>
      </c>
      <c r="J12" s="167">
        <f>IF('[4]Form B'!O69="","",'[4]Form B'!O69)</f>
        <v>0</v>
      </c>
      <c r="K12" s="166">
        <f>IF('[4]Form B'!P69="","",'[4]Form B'!P69)</f>
        <v>754441.69220999989</v>
      </c>
      <c r="L12" s="164">
        <f>IF('[4]Form B'!T69="","",'[4]Form B'!T69)</f>
        <v>0</v>
      </c>
      <c r="M12" s="165">
        <f>IF('[4]Form B'!U69="","",'[4]Form B'!U69)</f>
        <v>10000</v>
      </c>
      <c r="N12" s="166">
        <f>IF('[4]Form B'!V69="","",'[4]Form B'!V69)</f>
        <v>10000</v>
      </c>
    </row>
    <row r="13" spans="1:14">
      <c r="A13" s="34" t="s">
        <v>227</v>
      </c>
      <c r="B13" s="34"/>
      <c r="C13" s="164">
        <f>IF('[4]Form B'!B70="","",'[4]Form B'!B70)</f>
        <v>650325870.70380259</v>
      </c>
      <c r="D13" s="165">
        <f>IF('[4]Form B'!C70="","",'[4]Form B'!C70)</f>
        <v>390535694.83935136</v>
      </c>
      <c r="E13" s="166">
        <f>IF('[4]Form B'!D70="","",'[4]Form B'!D70)</f>
        <v>1040861565.5431536</v>
      </c>
      <c r="F13" s="164">
        <f>IF('[4]Form B'!H70="","",'[4]Form B'!H70)</f>
        <v>418899683.02029413</v>
      </c>
      <c r="G13" s="165">
        <f>IF('[4]Form B'!I70="","",'[4]Form B'!I70)</f>
        <v>389113402.99946135</v>
      </c>
      <c r="H13" s="166">
        <f>IF('[4]Form B'!J70="","",'[4]Form B'!J70)</f>
        <v>808013086.01975513</v>
      </c>
      <c r="I13" s="164">
        <f>IF('[4]Form B'!N70="","",'[4]Form B'!N70)</f>
        <v>231426187.68350852</v>
      </c>
      <c r="J13" s="167">
        <f>IF('[4]Form B'!O70="","",'[4]Form B'!O70)</f>
        <v>1158149.8398899999</v>
      </c>
      <c r="K13" s="166">
        <f>IF('[4]Form B'!P70="","",'[4]Form B'!P70)</f>
        <v>232584337.52339852</v>
      </c>
      <c r="L13" s="164">
        <f>IF('[4]Form B'!T70="","",'[4]Form B'!T70)</f>
        <v>0</v>
      </c>
      <c r="M13" s="165">
        <f>IF('[4]Form B'!U70="","",'[4]Form B'!U70)</f>
        <v>264142</v>
      </c>
      <c r="N13" s="166">
        <f>IF('[4]Form B'!V70="","",'[4]Form B'!V70)</f>
        <v>264142</v>
      </c>
    </row>
    <row r="14" spans="1:14">
      <c r="A14" s="34" t="s">
        <v>228</v>
      </c>
      <c r="B14" s="34"/>
      <c r="C14" s="164">
        <f>IF('[4]Form B'!B71="","",'[4]Form B'!B71)</f>
        <v>1553715.9358550224</v>
      </c>
      <c r="D14" s="165">
        <f>IF('[4]Form B'!C71="","",'[4]Form B'!C71)</f>
        <v>41952619.403628089</v>
      </c>
      <c r="E14" s="166">
        <f>IF('[4]Form B'!D71="","",'[4]Form B'!D71)</f>
        <v>43506335.339483112</v>
      </c>
      <c r="F14" s="164">
        <f>IF('[4]Form B'!H71="","",'[4]Form B'!H71)</f>
        <v>1545858.9358550224</v>
      </c>
      <c r="G14" s="165">
        <f>IF('[4]Form B'!I71="","",'[4]Form B'!I71)</f>
        <v>41947504.403628089</v>
      </c>
      <c r="H14" s="166">
        <f>IF('[4]Form B'!J71="","",'[4]Form B'!J71)</f>
        <v>43493363.339483112</v>
      </c>
      <c r="I14" s="164">
        <f>IF('[4]Form B'!N71="","",'[4]Form B'!N71)</f>
        <v>7857</v>
      </c>
      <c r="J14" s="167">
        <f>IF('[4]Form B'!O71="","",'[4]Form B'!O71)</f>
        <v>5115</v>
      </c>
      <c r="K14" s="166">
        <f>IF('[4]Form B'!P71="","",'[4]Form B'!P71)</f>
        <v>12972</v>
      </c>
      <c r="L14" s="164">
        <f>IF('[4]Form B'!T71="","",'[4]Form B'!T71)</f>
        <v>0</v>
      </c>
      <c r="M14" s="165">
        <f>IF('[4]Form B'!U71="","",'[4]Form B'!U71)</f>
        <v>0</v>
      </c>
      <c r="N14" s="166">
        <f>IF('[4]Form B'!V71="","",'[4]Form B'!V71)</f>
        <v>0</v>
      </c>
    </row>
    <row r="15" spans="1:14">
      <c r="A15" s="34" t="s">
        <v>229</v>
      </c>
      <c r="B15" s="34"/>
      <c r="C15" s="164">
        <f>IF('[4]Form B'!B72="","",'[4]Form B'!B72)</f>
        <v>1609321</v>
      </c>
      <c r="D15" s="165">
        <f>IF('[4]Form B'!C72="","",'[4]Form B'!C72)</f>
        <v>20.482600000000001</v>
      </c>
      <c r="E15" s="166">
        <f>IF('[4]Form B'!D72="","",'[4]Form B'!D72)</f>
        <v>1609341.4826</v>
      </c>
      <c r="F15" s="164">
        <f>IF('[4]Form B'!H72="","",'[4]Form B'!H72)</f>
        <v>0</v>
      </c>
      <c r="G15" s="165">
        <f>IF('[4]Form B'!I72="","",'[4]Form B'!I72)</f>
        <v>0</v>
      </c>
      <c r="H15" s="166">
        <f>IF('[4]Form B'!J72="","",'[4]Form B'!J72)</f>
        <v>0</v>
      </c>
      <c r="I15" s="164">
        <f>IF('[4]Form B'!N72="","",'[4]Form B'!N72)</f>
        <v>1609321</v>
      </c>
      <c r="J15" s="167">
        <f>IF('[4]Form B'!O72="","",'[4]Form B'!O72)</f>
        <v>0</v>
      </c>
      <c r="K15" s="166">
        <f>IF('[4]Form B'!P72="","",'[4]Form B'!P72)</f>
        <v>1609321</v>
      </c>
      <c r="L15" s="164">
        <f>IF('[4]Form B'!T72="","",'[4]Form B'!T72)</f>
        <v>0</v>
      </c>
      <c r="M15" s="165">
        <f>IF('[4]Form B'!U72="","",'[4]Form B'!U72)</f>
        <v>20.482600000000001</v>
      </c>
      <c r="N15" s="166">
        <f>IF('[4]Form B'!V72="","",'[4]Form B'!V72)</f>
        <v>20.482600000000001</v>
      </c>
    </row>
    <row r="16" spans="1:14">
      <c r="A16" s="34" t="s">
        <v>230</v>
      </c>
      <c r="B16" s="34"/>
      <c r="C16" s="164">
        <f>IF('[4]Form B'!B73="","",'[4]Form B'!B73)</f>
        <v>0</v>
      </c>
      <c r="D16" s="165">
        <f>IF('[4]Form B'!C73="","",'[4]Form B'!C73)</f>
        <v>2027814.4020517501</v>
      </c>
      <c r="E16" s="166">
        <f>IF('[4]Form B'!D73="","",'[4]Form B'!D73)</f>
        <v>2027814.4020517501</v>
      </c>
      <c r="F16" s="164">
        <f>IF('[4]Form B'!H73="","",'[4]Form B'!H73)</f>
        <v>0</v>
      </c>
      <c r="G16" s="165">
        <f>IF('[4]Form B'!I73="","",'[4]Form B'!I73)</f>
        <v>1985347.5532717502</v>
      </c>
      <c r="H16" s="166">
        <f>IF('[4]Form B'!J73="","",'[4]Form B'!J73)</f>
        <v>1985347.5532717502</v>
      </c>
      <c r="I16" s="164">
        <f>IF('[4]Form B'!N73="","",'[4]Form B'!N73)</f>
        <v>0</v>
      </c>
      <c r="J16" s="167">
        <f>IF('[4]Form B'!O73="","",'[4]Form B'!O73)</f>
        <v>2423.67722</v>
      </c>
      <c r="K16" s="166">
        <f>IF('[4]Form B'!P73="","",'[4]Form B'!P73)</f>
        <v>2423.67722</v>
      </c>
      <c r="L16" s="164">
        <f>IF('[4]Form B'!T73="","",'[4]Form B'!T73)</f>
        <v>0</v>
      </c>
      <c r="M16" s="165">
        <f>IF('[4]Form B'!U73="","",'[4]Form B'!U73)</f>
        <v>40043.171559999995</v>
      </c>
      <c r="N16" s="166">
        <f>IF('[4]Form B'!V73="","",'[4]Form B'!V73)</f>
        <v>40043.171559999995</v>
      </c>
    </row>
    <row r="17" spans="1:14">
      <c r="A17" s="34" t="s">
        <v>131</v>
      </c>
      <c r="B17" s="34"/>
      <c r="C17" s="168">
        <f>IF('[4]Form B'!B74="","",'[4]Form B'!B74)</f>
        <v>8452551.5266450252</v>
      </c>
      <c r="D17" s="165">
        <f>IF('[4]Form B'!C74="","",'[4]Form B'!C74)</f>
        <v>2870169.4453849751</v>
      </c>
      <c r="E17" s="166">
        <f>IF('[4]Form B'!D74="","",'[4]Form B'!D74)</f>
        <v>11322720.972030001</v>
      </c>
      <c r="F17" s="168">
        <f>IF('[4]Form B'!H74="","",'[4]Form B'!H74)</f>
        <v>175557.783555025</v>
      </c>
      <c r="G17" s="165">
        <f>IF('[4]Form B'!I74="","",'[4]Form B'!I74)</f>
        <v>2807041.9618049748</v>
      </c>
      <c r="H17" s="166">
        <f>IF('[4]Form B'!J74="","",'[4]Form B'!J74)</f>
        <v>2982599.7453600001</v>
      </c>
      <c r="I17" s="168">
        <f>IF('[4]Form B'!N74="","",'[4]Form B'!N74)</f>
        <v>8276993.74309</v>
      </c>
      <c r="J17" s="167">
        <f>IF('[4]Form B'!O74="","",'[4]Form B'!O74)</f>
        <v>14086.95</v>
      </c>
      <c r="K17" s="166">
        <f>IF('[4]Form B'!P74="","",'[4]Form B'!P74)</f>
        <v>8291080.6930900002</v>
      </c>
      <c r="L17" s="168">
        <f>IF('[4]Form B'!T74="","",'[4]Form B'!T74)</f>
        <v>0</v>
      </c>
      <c r="M17" s="165">
        <f>IF('[4]Form B'!U74="","",'[4]Form B'!U74)</f>
        <v>49040.533580000003</v>
      </c>
      <c r="N17" s="166">
        <f>IF('[4]Form B'!V74="","",'[4]Form B'!V74)</f>
        <v>49040.533580000003</v>
      </c>
    </row>
    <row r="18" spans="1:14" ht="13.5" thickBot="1">
      <c r="A18" s="30" t="s">
        <v>120</v>
      </c>
      <c r="B18" s="34"/>
      <c r="C18" s="169">
        <f>IF('[4]Form B'!B75="","",'[4]Form B'!B75)</f>
        <v>1273715917.3138084</v>
      </c>
      <c r="D18" s="170">
        <f>IF('[4]Form B'!C75="","",'[4]Form B'!C75)</f>
        <v>1360296666.0350852</v>
      </c>
      <c r="E18" s="171">
        <f>IF('[4]Form B'!D75="","",'[4]Form B'!D75)</f>
        <v>2634012583.3488946</v>
      </c>
      <c r="F18" s="169">
        <f>IF('[4]Form B'!H75="","",'[4]Form B'!H75)</f>
        <v>666122678.64239252</v>
      </c>
      <c r="G18" s="170">
        <f>IF('[4]Form B'!I75="","",'[4]Form B'!I75)</f>
        <v>1337302833.8627889</v>
      </c>
      <c r="H18" s="171">
        <f>IF('[4]Form B'!J75="","",'[4]Form B'!J75)</f>
        <v>2003425512.5051813</v>
      </c>
      <c r="I18" s="169">
        <f>IF('[4]Form B'!N75="","",'[4]Form B'!N75)</f>
        <v>607593238.67141616</v>
      </c>
      <c r="J18" s="172">
        <f>IF('[4]Form B'!O75="","",'[4]Form B'!O75)</f>
        <v>3548978.4979763348</v>
      </c>
      <c r="K18" s="171">
        <f>IF('[4]Form B'!P75="","",'[4]Form B'!P75)</f>
        <v>611142217.16939247</v>
      </c>
      <c r="L18" s="169">
        <f>IF('[4]Form B'!T75="","",'[4]Form B'!T75)</f>
        <v>0</v>
      </c>
      <c r="M18" s="170">
        <f>IF('[4]Form B'!U75="","",'[4]Form B'!U75)</f>
        <v>19444853.674319997</v>
      </c>
      <c r="N18" s="171">
        <f>IF('[4]Form B'!V75="","",'[4]Form B'!V75)</f>
        <v>19444853.674319997</v>
      </c>
    </row>
    <row r="19" spans="1:14" ht="13.5" thickTop="1">
      <c r="A19" s="39" t="s">
        <v>121</v>
      </c>
      <c r="B19" s="34"/>
      <c r="C19" s="158" t="str">
        <f>IF('[4]Form B'!B76="","",'[4]Form B'!B76)</f>
        <v/>
      </c>
      <c r="D19" s="159" t="str">
        <f>IF('[4]Form B'!C76="","",'[4]Form B'!C76)</f>
        <v/>
      </c>
      <c r="E19" s="160" t="str">
        <f>IF('[4]Form B'!D76="","",'[4]Form B'!D76)</f>
        <v/>
      </c>
      <c r="F19" s="158" t="str">
        <f>IF('[4]Form B'!H76="","",'[4]Form B'!H76)</f>
        <v/>
      </c>
      <c r="G19" s="159" t="str">
        <f>IF('[4]Form B'!I76="","",'[4]Form B'!I76)</f>
        <v/>
      </c>
      <c r="H19" s="160" t="str">
        <f>IF('[4]Form B'!J76="","",'[4]Form B'!J76)</f>
        <v/>
      </c>
      <c r="I19" s="158" t="str">
        <f>IF('[4]Form B'!N76="","",'[4]Form B'!N76)</f>
        <v/>
      </c>
      <c r="J19" s="173" t="str">
        <f>IF('[4]Form B'!O76="","",'[4]Form B'!O76)</f>
        <v/>
      </c>
      <c r="K19" s="160" t="str">
        <f>IF('[4]Form B'!P76="","",'[4]Form B'!P76)</f>
        <v/>
      </c>
      <c r="L19" s="158" t="str">
        <f>IF('[4]Form B'!T76="","",'[4]Form B'!T76)</f>
        <v/>
      </c>
      <c r="M19" s="159" t="str">
        <f>IF('[4]Form B'!U76="","",'[4]Form B'!U76)</f>
        <v/>
      </c>
      <c r="N19" s="160" t="str">
        <f>IF('[4]Form B'!V76="","",'[4]Form B'!V76)</f>
        <v/>
      </c>
    </row>
    <row r="20" spans="1:14">
      <c r="A20" s="34" t="s">
        <v>122</v>
      </c>
      <c r="B20" s="34"/>
      <c r="C20" s="164">
        <f>IF('[4]Form B'!B77="","",'[4]Form B'!B77)</f>
        <v>1188269429.9329634</v>
      </c>
      <c r="D20" s="165">
        <f>IF('[4]Form B'!C77="","",'[4]Form B'!C77)</f>
        <v>1109456264.4103115</v>
      </c>
      <c r="E20" s="166">
        <f>IF('[4]Form B'!D77="","",'[4]Form B'!D77)</f>
        <v>2297725694.3432736</v>
      </c>
      <c r="F20" s="164">
        <f>IF('[4]Form B'!H77="","",'[4]Form B'!H77)</f>
        <v>581719887.28157687</v>
      </c>
      <c r="G20" s="165">
        <f>IF('[4]Form B'!I77="","",'[4]Form B'!I77)</f>
        <v>1098312037.9217815</v>
      </c>
      <c r="H20" s="166">
        <f>IF('[4]Form B'!J77="","",'[4]Form B'!J77)</f>
        <v>1680031925.2033572</v>
      </c>
      <c r="I20" s="164">
        <f>IF('[4]Form B'!N77="","",'[4]Form B'!N77)</f>
        <v>606549542.6513865</v>
      </c>
      <c r="J20" s="167">
        <f>IF('[4]Form B'!O77="","",'[4]Form B'!O77)</f>
        <v>114806.82004999999</v>
      </c>
      <c r="K20" s="166">
        <f>IF('[4]Form B'!P77="","",'[4]Form B'!P77)</f>
        <v>606664349.4714365</v>
      </c>
      <c r="L20" s="164">
        <f>IF('[4]Form B'!T77="","",'[4]Form B'!T77)</f>
        <v>0</v>
      </c>
      <c r="M20" s="165">
        <f>IF('[4]Form B'!U77="","",'[4]Form B'!U77)</f>
        <v>11029419.668480001</v>
      </c>
      <c r="N20" s="166">
        <f>IF('[4]Form B'!V77="","",'[4]Form B'!V77)</f>
        <v>11029419.668480001</v>
      </c>
    </row>
    <row r="21" spans="1:14">
      <c r="A21" s="34" t="s">
        <v>123</v>
      </c>
      <c r="B21" s="34"/>
      <c r="C21" s="164">
        <f>IF('[4]Form B'!B78="","",'[4]Form B'!B78)</f>
        <v>9942889.3938068766</v>
      </c>
      <c r="D21" s="165">
        <f>IF('[4]Form B'!C78="","",'[4]Form B'!C78)</f>
        <v>103108268.41770774</v>
      </c>
      <c r="E21" s="166">
        <f>IF('[4]Form B'!D78="","",'[4]Form B'!D78)</f>
        <v>113051157.8115146</v>
      </c>
      <c r="F21" s="164">
        <f>IF('[4]Form B'!H78="","",'[4]Form B'!H78)</f>
        <v>8899193.5232043229</v>
      </c>
      <c r="G21" s="165">
        <f>IF('[4]Form B'!I78="","",'[4]Form B'!I78)</f>
        <v>97383965.397457734</v>
      </c>
      <c r="H21" s="166">
        <f>IF('[4]Form B'!J78="","",'[4]Form B'!J78)</f>
        <v>106283158.92066205</v>
      </c>
      <c r="I21" s="164">
        <f>IF('[4]Form B'!N78="","",'[4]Form B'!N78)</f>
        <v>1043695.870602553</v>
      </c>
      <c r="J21" s="167">
        <f>IF('[4]Form B'!O78="","",'[4]Form B'!O78)</f>
        <v>778489.23035000009</v>
      </c>
      <c r="K21" s="166">
        <f>IF('[4]Form B'!P78="","",'[4]Form B'!P78)</f>
        <v>1822185.1009525531</v>
      </c>
      <c r="L21" s="164">
        <f>IF('[4]Form B'!T78="","",'[4]Form B'!T78)</f>
        <v>0</v>
      </c>
      <c r="M21" s="165">
        <f>IF('[4]Form B'!U78="","",'[4]Form B'!U78)</f>
        <v>4945813.7898999993</v>
      </c>
      <c r="N21" s="166">
        <f>IF('[4]Form B'!V78="","",'[4]Form B'!V78)</f>
        <v>4945813.7898999993</v>
      </c>
    </row>
    <row r="22" spans="1:14">
      <c r="A22" s="34" t="s">
        <v>125</v>
      </c>
      <c r="B22" s="34"/>
      <c r="C22" s="164">
        <f>IF('[4]Form B'!B79="","",'[4]Form B'!B79)</f>
        <v>75503597.987038687</v>
      </c>
      <c r="D22" s="165">
        <f>IF('[4]Form B'!C79="","",'[4]Form B'!C79)</f>
        <v>147732133.20993635</v>
      </c>
      <c r="E22" s="166">
        <f>IF('[4]Form B'!D79="","",'[4]Form B'!D79)</f>
        <v>223235731.19697505</v>
      </c>
      <c r="F22" s="164">
        <f>IF('[4]Form B'!H79="","",'[4]Form B'!H79)</f>
        <v>75503597.837611243</v>
      </c>
      <c r="G22" s="165">
        <f>IF('[4]Form B'!I79="","",'[4]Form B'!I79)</f>
        <v>141606830.54355001</v>
      </c>
      <c r="H22" s="166">
        <f>IF('[4]Form B'!J79="","",'[4]Form B'!J79)</f>
        <v>217110428.3811613</v>
      </c>
      <c r="I22" s="164">
        <f>IF('[4]Form B'!N79="","",'[4]Form B'!N79)</f>
        <v>0.14942744288782706</v>
      </c>
      <c r="J22" s="167">
        <f>IF('[4]Form B'!O79="","",'[4]Form B'!O79)</f>
        <v>2655682.4504463351</v>
      </c>
      <c r="K22" s="166">
        <f>IF('[4]Form B'!P79="","",'[4]Form B'!P79)</f>
        <v>2655682.5998737593</v>
      </c>
      <c r="L22" s="164">
        <f>IF('[4]Form B'!T79="","",'[4]Form B'!T79)</f>
        <v>0</v>
      </c>
      <c r="M22" s="165">
        <f>IF('[4]Form B'!U79="","",'[4]Form B'!U79)</f>
        <v>3469620.2159399986</v>
      </c>
      <c r="N22" s="166">
        <f>IF('[4]Form B'!V79="","",'[4]Form B'!V79)</f>
        <v>3469620.2159399986</v>
      </c>
    </row>
    <row r="23" spans="1:14">
      <c r="A23" s="34" t="s">
        <v>124</v>
      </c>
      <c r="B23" s="34"/>
      <c r="C23" s="164">
        <f>IF('[4]Form B'!B80="","",'[4]Form B'!B80)</f>
        <v>295121.48716701067</v>
      </c>
      <c r="D23" s="165">
        <f>IF('[4]Form B'!C80="","",'[4]Form B'!C80)</f>
        <v>40553962.5064331</v>
      </c>
      <c r="E23" s="166">
        <f>IF('[4]Form B'!D80="","",'[4]Form B'!D80)</f>
        <v>40849083.993600108</v>
      </c>
      <c r="F23" s="164">
        <f>IF('[4]Form B'!H80="","",'[4]Form B'!H80)</f>
        <v>295121.48716701067</v>
      </c>
      <c r="G23" s="165">
        <f>IF('[4]Form B'!I80="","",'[4]Form B'!I80)</f>
        <v>38232954.01314678</v>
      </c>
      <c r="H23" s="166">
        <f>IF('[4]Form B'!J80="","",'[4]Form B'!J80)</f>
        <v>38528075.500313789</v>
      </c>
      <c r="I23" s="164">
        <f>IF('[4]Form B'!N80="","",'[4]Form B'!N80)</f>
        <v>0</v>
      </c>
      <c r="J23" s="167">
        <f>IF('[4]Form B'!O80="","",'[4]Form B'!O80)</f>
        <v>1577169.0181996273</v>
      </c>
      <c r="K23" s="166">
        <f>IF('[4]Form B'!P80="","",'[4]Form B'!P80)</f>
        <v>1577169.0181996273</v>
      </c>
      <c r="L23" s="164">
        <f>IF('[4]Form B'!T80="","",'[4]Form B'!T80)</f>
        <v>0</v>
      </c>
      <c r="M23" s="165">
        <f>IF('[4]Form B'!U80="","",'[4]Form B'!U80)</f>
        <v>743839.47508669004</v>
      </c>
      <c r="N23" s="166">
        <f>IF('[4]Form B'!V80="","",'[4]Form B'!V80)</f>
        <v>743839.47508669004</v>
      </c>
    </row>
    <row r="24" spans="1:14" s="29" customFormat="1" ht="13.5" thickBot="1">
      <c r="A24" s="30" t="s">
        <v>231</v>
      </c>
      <c r="B24" s="30"/>
      <c r="C24" s="174">
        <f>IF('[4]Form B'!B81="","",'[4]Form B'!B81)</f>
        <v>75208476.499871671</v>
      </c>
      <c r="D24" s="175">
        <f>IF('[4]Form B'!C81="","",'[4]Form B'!C81)</f>
        <v>107178170.70350325</v>
      </c>
      <c r="E24" s="176">
        <f>IF('[4]Form B'!D81="","",'[4]Form B'!D81)</f>
        <v>182386647.20337495</v>
      </c>
      <c r="F24" s="174">
        <f>IF('[4]Form B'!H81="","",'[4]Form B'!H81)</f>
        <v>75208476.350444227</v>
      </c>
      <c r="G24" s="175">
        <f>IF('[4]Form B'!I81="","",'[4]Form B'!I81)</f>
        <v>103373876.53040323</v>
      </c>
      <c r="H24" s="176">
        <f>IF('[4]Form B'!J81="","",'[4]Form B'!J81)</f>
        <v>178582352.88084751</v>
      </c>
      <c r="I24" s="174">
        <f>IF('[4]Form B'!N81="","",'[4]Form B'!N81)</f>
        <v>0.14942744288782706</v>
      </c>
      <c r="J24" s="177">
        <f>IF('[4]Form B'!O81="","",'[4]Form B'!O81)</f>
        <v>1078513.4322467078</v>
      </c>
      <c r="K24" s="176">
        <f>IF('[4]Form B'!P81="","",'[4]Form B'!P81)</f>
        <v>1078513.581674132</v>
      </c>
      <c r="L24" s="174">
        <f>IF('[4]Form B'!T81="","",'[4]Form B'!T81)</f>
        <v>0</v>
      </c>
      <c r="M24" s="175">
        <f>IF('[4]Form B'!U81="","",'[4]Form B'!U81)</f>
        <v>2725780.7408533087</v>
      </c>
      <c r="N24" s="176">
        <f>IF('[4]Form B'!V81="","",'[4]Form B'!V81)</f>
        <v>2725780.7408533087</v>
      </c>
    </row>
    <row r="25" spans="1:14"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</row>
    <row r="26" spans="1:14" ht="13.5" thickBot="1"/>
    <row r="27" spans="1:14" s="64" customFormat="1">
      <c r="A27" s="36" t="s">
        <v>88</v>
      </c>
      <c r="C27" s="403" t="s">
        <v>236</v>
      </c>
      <c r="D27" s="404"/>
      <c r="E27" s="405"/>
      <c r="F27" s="403" t="s">
        <v>238</v>
      </c>
      <c r="G27" s="404"/>
      <c r="H27" s="405"/>
      <c r="I27" s="403" t="s">
        <v>239</v>
      </c>
      <c r="J27" s="404"/>
      <c r="K27" s="405"/>
      <c r="L27" s="403" t="s">
        <v>113</v>
      </c>
      <c r="M27" s="404"/>
      <c r="N27" s="405"/>
    </row>
    <row r="28" spans="1:14" s="29" customFormat="1">
      <c r="A28" s="37" t="s">
        <v>308</v>
      </c>
      <c r="B28" s="30"/>
      <c r="C28" s="406" t="s">
        <v>3</v>
      </c>
      <c r="D28" s="407"/>
      <c r="E28" s="408"/>
      <c r="F28" s="406" t="s">
        <v>3</v>
      </c>
      <c r="G28" s="407"/>
      <c r="H28" s="408"/>
      <c r="I28" s="406" t="s">
        <v>3</v>
      </c>
      <c r="J28" s="407"/>
      <c r="K28" s="408"/>
      <c r="L28" s="406" t="s">
        <v>3</v>
      </c>
      <c r="M28" s="407"/>
      <c r="N28" s="408"/>
    </row>
    <row r="29" spans="1:14" s="29" customFormat="1">
      <c r="A29" s="30"/>
      <c r="B29" s="30"/>
      <c r="C29" s="180" t="s">
        <v>126</v>
      </c>
      <c r="D29" s="156" t="s">
        <v>232</v>
      </c>
      <c r="E29" s="181" t="s">
        <v>127</v>
      </c>
      <c r="F29" s="155" t="s">
        <v>126</v>
      </c>
      <c r="G29" s="156" t="s">
        <v>232</v>
      </c>
      <c r="H29" s="181" t="s">
        <v>127</v>
      </c>
      <c r="I29" s="155" t="s">
        <v>126</v>
      </c>
      <c r="J29" s="156" t="s">
        <v>232</v>
      </c>
      <c r="K29" s="181" t="s">
        <v>127</v>
      </c>
      <c r="L29" s="155" t="s">
        <v>126</v>
      </c>
      <c r="M29" s="156" t="s">
        <v>232</v>
      </c>
      <c r="N29" s="157" t="s">
        <v>127</v>
      </c>
    </row>
    <row r="30" spans="1:14">
      <c r="C30" s="182"/>
      <c r="D30" s="159"/>
      <c r="E30" s="183"/>
      <c r="F30" s="158"/>
      <c r="G30" s="159"/>
      <c r="H30" s="183"/>
      <c r="I30" s="158"/>
      <c r="J30" s="159"/>
      <c r="K30" s="183"/>
      <c r="L30" s="158"/>
      <c r="M30" s="159"/>
      <c r="N30" s="183"/>
    </row>
    <row r="31" spans="1:14">
      <c r="A31" s="38" t="s">
        <v>114</v>
      </c>
      <c r="B31" s="34"/>
      <c r="C31" s="161"/>
      <c r="D31" s="162"/>
      <c r="E31" s="184"/>
      <c r="F31" s="161"/>
      <c r="G31" s="162"/>
      <c r="H31" s="184"/>
      <c r="I31" s="161"/>
      <c r="J31" s="162"/>
      <c r="K31" s="184"/>
      <c r="L31" s="161"/>
      <c r="M31" s="162"/>
      <c r="N31" s="184"/>
    </row>
    <row r="32" spans="1:14">
      <c r="A32" s="34" t="s">
        <v>225</v>
      </c>
      <c r="B32" s="34"/>
      <c r="C32" s="164">
        <f>IF('[4]Form B'!E63="","",'[4]Form B'!E63)</f>
        <v>99175220.496323586</v>
      </c>
      <c r="D32" s="165">
        <f>IF('[4]Form B'!F63="","",'[4]Form B'!F63)</f>
        <v>126759758.79632756</v>
      </c>
      <c r="E32" s="185">
        <f>IF('[4]Form B'!G63="","",'[4]Form B'!G63)</f>
        <v>225934979.29265118</v>
      </c>
      <c r="F32" s="164">
        <f>IF('[4]Form B'!K63="","",'[4]Form B'!K63)</f>
        <v>41727253.582783595</v>
      </c>
      <c r="G32" s="165">
        <f>IF('[4]Form B'!L63="","",'[4]Form B'!L63)</f>
        <v>122471168.19505756</v>
      </c>
      <c r="H32" s="166">
        <f>IF('[4]Form B'!M63="","",'[4]Form B'!M63)</f>
        <v>164198421.77784118</v>
      </c>
      <c r="I32" s="164">
        <f>IF('[4]Form B'!Q63="","",'[4]Form B'!Q63)</f>
        <v>57447966.913539998</v>
      </c>
      <c r="J32" s="165">
        <f>IF('[4]Form B'!R63="","",'[4]Form B'!R63)</f>
        <v>1456042.2036300011</v>
      </c>
      <c r="K32" s="185">
        <f>IF('[4]Form B'!S63="","",'[4]Form B'!S63)</f>
        <v>58904009.117170006</v>
      </c>
      <c r="L32" s="164">
        <f>IF('[4]Form B'!W63="","",'[4]Form B'!W63)</f>
        <v>0</v>
      </c>
      <c r="M32" s="165">
        <f>IF('[4]Form B'!X63="","",'[4]Form B'!X63)</f>
        <v>2832548.3976399992</v>
      </c>
      <c r="N32" s="185">
        <f>IF('[4]Form B'!Y63="","",'[4]Form B'!Y63)</f>
        <v>2832548.3976399992</v>
      </c>
    </row>
    <row r="33" spans="1:14">
      <c r="A33" s="34" t="s">
        <v>226</v>
      </c>
      <c r="B33" s="34"/>
      <c r="C33" s="164">
        <f>IF('[4]Form B'!E64="","",'[4]Form B'!E64)</f>
        <v>72760778.107070729</v>
      </c>
      <c r="D33" s="165">
        <f>IF('[4]Form B'!F64="","",'[4]Form B'!F64)</f>
        <v>123271259.14142719</v>
      </c>
      <c r="E33" s="185">
        <f>IF('[4]Form B'!G64="","",'[4]Form B'!G64)</f>
        <v>196032037.24849793</v>
      </c>
      <c r="F33" s="164">
        <f>IF('[4]Form B'!K64="","",'[4]Form B'!K64)</f>
        <v>7654160.8761007302</v>
      </c>
      <c r="G33" s="165">
        <f>IF('[4]Form B'!L64="","",'[4]Form B'!L64)</f>
        <v>111094431.18680719</v>
      </c>
      <c r="H33" s="166">
        <f>IF('[4]Form B'!M64="","",'[4]Form B'!M64)</f>
        <v>118748592.06290793</v>
      </c>
      <c r="I33" s="164">
        <f>IF('[4]Form B'!Q64="","",'[4]Form B'!Q64)</f>
        <v>65106617.230970003</v>
      </c>
      <c r="J33" s="165">
        <f>IF('[4]Form B'!R64="","",'[4]Form B'!R64)</f>
        <v>708624</v>
      </c>
      <c r="K33" s="185">
        <f>IF('[4]Form B'!S64="","",'[4]Form B'!S64)</f>
        <v>65815241.230970003</v>
      </c>
      <c r="L33" s="186">
        <f>IF('[4]Form B'!W64="","",'[4]Form B'!W64)</f>
        <v>0</v>
      </c>
      <c r="M33" s="165">
        <f>IF('[4]Form B'!X64="","",'[4]Form B'!X64)</f>
        <v>11468203.95462</v>
      </c>
      <c r="N33" s="185">
        <f>IF('[4]Form B'!Y64="","",'[4]Form B'!Y64)</f>
        <v>11468203.95462</v>
      </c>
    </row>
    <row r="34" spans="1:14">
      <c r="A34" s="34" t="s">
        <v>116</v>
      </c>
      <c r="B34" s="34"/>
      <c r="C34" s="164">
        <f>IF('[4]Form B'!E65="","",'[4]Form B'!E65)</f>
        <v>75312950.176659539</v>
      </c>
      <c r="D34" s="165">
        <f>IF('[4]Form B'!F65="","",'[4]Form B'!F65)</f>
        <v>205498920.73621574</v>
      </c>
      <c r="E34" s="185">
        <f>IF('[4]Form B'!G65="","",'[4]Form B'!G65)</f>
        <v>280811870.91287518</v>
      </c>
      <c r="F34" s="164">
        <f>IF('[4]Form B'!K65="","",'[4]Form B'!K65)</f>
        <v>47809832.277088515</v>
      </c>
      <c r="G34" s="165">
        <f>IF('[4]Form B'!L65="","",'[4]Form B'!L65)</f>
        <v>204936821.08755574</v>
      </c>
      <c r="H34" s="166">
        <f>IF('[4]Form B'!M65="","",'[4]Form B'!M65)</f>
        <v>252746653.36464417</v>
      </c>
      <c r="I34" s="164">
        <f>IF('[4]Form B'!Q65="","",'[4]Form B'!Q65)</f>
        <v>27503117.899571024</v>
      </c>
      <c r="J34" s="167">
        <f>IF('[4]Form B'!R65="","",'[4]Form B'!R65)</f>
        <v>68924.648660000006</v>
      </c>
      <c r="K34" s="166">
        <f>IF('[4]Form B'!S65="","",'[4]Form B'!S65)</f>
        <v>27572042.548231024</v>
      </c>
      <c r="L34" s="186">
        <f>IF('[4]Form B'!W65="","",'[4]Form B'!W65)</f>
        <v>0</v>
      </c>
      <c r="M34" s="165">
        <f>IF('[4]Form B'!X65="","",'[4]Form B'!X65)</f>
        <v>493175</v>
      </c>
      <c r="N34" s="185">
        <f>IF('[4]Form B'!Y65="","",'[4]Form B'!Y65)</f>
        <v>493175</v>
      </c>
    </row>
    <row r="35" spans="1:14">
      <c r="A35" s="34" t="s">
        <v>117</v>
      </c>
      <c r="B35" s="34"/>
      <c r="C35" s="164">
        <f>IF('[4]Form B'!E66="","",'[4]Form B'!E66)</f>
        <v>40254402.278474592</v>
      </c>
      <c r="D35" s="165">
        <f>IF('[4]Form B'!F66="","",'[4]Form B'!F66)</f>
        <v>118501512.88639823</v>
      </c>
      <c r="E35" s="185">
        <f>IF('[4]Form B'!G66="","",'[4]Form B'!G66)</f>
        <v>158755915.16487285</v>
      </c>
      <c r="F35" s="164">
        <f>IF('[4]Form B'!K66="","",'[4]Form B'!K66)</f>
        <v>13676292.119882975</v>
      </c>
      <c r="G35" s="165">
        <f>IF('[4]Form B'!L66="","",'[4]Form B'!L66)</f>
        <v>114645923.34061824</v>
      </c>
      <c r="H35" s="166">
        <f>IF('[4]Form B'!M66="","",'[4]Form B'!M66)</f>
        <v>128322215.46050124</v>
      </c>
      <c r="I35" s="164">
        <f>IF('[4]Form B'!Q66="","",'[4]Form B'!Q66)</f>
        <v>26578110.158591617</v>
      </c>
      <c r="J35" s="167">
        <f>IF('[4]Form B'!R66="","",'[4]Form B'!R66)</f>
        <v>394682.98650999996</v>
      </c>
      <c r="K35" s="166">
        <f>IF('[4]Form B'!S66="","",'[4]Form B'!S66)</f>
        <v>26972793.145101618</v>
      </c>
      <c r="L35" s="186">
        <f>IF('[4]Form B'!W66="","",'[4]Form B'!W66)</f>
        <v>0</v>
      </c>
      <c r="M35" s="165">
        <f>IF('[4]Form B'!X66="","",'[4]Form B'!X66)</f>
        <v>3460906.5592700001</v>
      </c>
      <c r="N35" s="185">
        <f>IF('[4]Form B'!Y66="","",'[4]Form B'!Y66)</f>
        <v>3460906.5592700001</v>
      </c>
    </row>
    <row r="36" spans="1:14">
      <c r="A36" s="34" t="s">
        <v>115</v>
      </c>
      <c r="B36" s="34"/>
      <c r="C36" s="164">
        <f>IF('[4]Form B'!E67="","",'[4]Form B'!E67)</f>
        <v>29249.700619777279</v>
      </c>
      <c r="D36" s="165">
        <f>IF('[4]Form B'!F67="","",'[4]Form B'!F67)</f>
        <v>2883558.378220723</v>
      </c>
      <c r="E36" s="185">
        <f>IF('[4]Form B'!G67="","",'[4]Form B'!G67)</f>
        <v>2912808.0788404997</v>
      </c>
      <c r="F36" s="164">
        <f>IF('[4]Form B'!K67="","",'[4]Form B'!K67)</f>
        <v>5341.3643797772793</v>
      </c>
      <c r="G36" s="165">
        <f>IF('[4]Form B'!L67="","",'[4]Form B'!L67)</f>
        <v>2883558.378220723</v>
      </c>
      <c r="H36" s="166">
        <f>IF('[4]Form B'!M67="","",'[4]Form B'!M67)</f>
        <v>2888899.7426004997</v>
      </c>
      <c r="I36" s="164">
        <f>IF('[4]Form B'!Q67="","",'[4]Form B'!Q67)</f>
        <v>23908.336240000001</v>
      </c>
      <c r="J36" s="167">
        <f>IF('[4]Form B'!R67="","",'[4]Form B'!R67)</f>
        <v>0</v>
      </c>
      <c r="K36" s="166">
        <f>IF('[4]Form B'!S67="","",'[4]Form B'!S67)</f>
        <v>23908.336240000001</v>
      </c>
      <c r="L36" s="186">
        <f>IF('[4]Form B'!W67="","",'[4]Form B'!W67)</f>
        <v>0</v>
      </c>
      <c r="M36" s="165">
        <f>IF('[4]Form B'!X67="","",'[4]Form B'!X67)</f>
        <v>0</v>
      </c>
      <c r="N36" s="185">
        <f>IF('[4]Form B'!Y67="","",'[4]Form B'!Y67)</f>
        <v>0</v>
      </c>
    </row>
    <row r="37" spans="1:14">
      <c r="A37" s="34" t="s">
        <v>118</v>
      </c>
      <c r="B37" s="34"/>
      <c r="C37" s="164">
        <f>IF('[4]Form B'!E68="","",'[4]Form B'!E68)</f>
        <v>338157764.55895364</v>
      </c>
      <c r="D37" s="165">
        <f>IF('[4]Form B'!F68="","",'[4]Form B'!F68)</f>
        <v>262307868.59134525</v>
      </c>
      <c r="E37" s="185">
        <f>IF('[4]Form B'!G68="","",'[4]Form B'!G68)</f>
        <v>600465633.15029931</v>
      </c>
      <c r="F37" s="164">
        <f>IF('[4]Form B'!K68="","",'[4]Form B'!K68)</f>
        <v>134161668.0080473</v>
      </c>
      <c r="G37" s="165">
        <f>IF('[4]Form B'!L68="","",'[4]Form B'!L68)</f>
        <v>262119989.51768526</v>
      </c>
      <c r="H37" s="166">
        <f>IF('[4]Form B'!M68="","",'[4]Form B'!M68)</f>
        <v>396281657.52573305</v>
      </c>
      <c r="I37" s="164">
        <f>IF('[4]Form B'!Q68="","",'[4]Form B'!Q68)</f>
        <v>203996096.55090633</v>
      </c>
      <c r="J37" s="167">
        <f>IF('[4]Form B'!R68="","",'[4]Form B'!R68)</f>
        <v>187879.07365999999</v>
      </c>
      <c r="K37" s="166">
        <f>IF('[4]Form B'!S68="","",'[4]Form B'!S68)</f>
        <v>204183975.62456632</v>
      </c>
      <c r="L37" s="186">
        <f>IF('[4]Form B'!W68="","",'[4]Form B'!W68)</f>
        <v>0</v>
      </c>
      <c r="M37" s="165">
        <f>IF('[4]Form B'!X68="","",'[4]Form B'!X68)</f>
        <v>0</v>
      </c>
      <c r="N37" s="185">
        <f>IF('[4]Form B'!Y68="","",'[4]Form B'!Y68)</f>
        <v>0</v>
      </c>
    </row>
    <row r="38" spans="1:14">
      <c r="A38" s="34" t="s">
        <v>119</v>
      </c>
      <c r="B38" s="34"/>
      <c r="C38" s="164">
        <f>IF('[4]Form B'!E69="","",'[4]Form B'!E69)</f>
        <v>7125182.8608112279</v>
      </c>
      <c r="D38" s="165">
        <f>IF('[4]Form B'!F69="","",'[4]Form B'!F69)</f>
        <v>70470306.539091945</v>
      </c>
      <c r="E38" s="185">
        <f>IF('[4]Form B'!G69="","",'[4]Form B'!G69)</f>
        <v>77595489.399903119</v>
      </c>
      <c r="F38" s="164">
        <f>IF('[4]Form B'!K69="","",'[4]Form B'!K69)</f>
        <v>6313700.1030723415</v>
      </c>
      <c r="G38" s="165">
        <f>IF('[4]Form B'!L69="","",'[4]Form B'!L69)</f>
        <v>70460306.539091945</v>
      </c>
      <c r="H38" s="166">
        <f>IF('[4]Form B'!M69="","",'[4]Form B'!M69)</f>
        <v>76774006.64216423</v>
      </c>
      <c r="I38" s="164">
        <f>IF('[4]Form B'!Q69="","",'[4]Form B'!Q69)</f>
        <v>811482.75773888605</v>
      </c>
      <c r="J38" s="167">
        <f>IF('[4]Form B'!R69="","",'[4]Form B'!R69)</f>
        <v>0</v>
      </c>
      <c r="K38" s="166">
        <f>IF('[4]Form B'!S69="","",'[4]Form B'!S69)</f>
        <v>811482.75773888605</v>
      </c>
      <c r="L38" s="186">
        <f>IF('[4]Form B'!W69="","",'[4]Form B'!W69)</f>
        <v>0</v>
      </c>
      <c r="M38" s="165">
        <f>IF('[4]Form B'!X69="","",'[4]Form B'!X69)</f>
        <v>10000</v>
      </c>
      <c r="N38" s="185">
        <f>IF('[4]Form B'!Y69="","",'[4]Form B'!Y69)</f>
        <v>10000</v>
      </c>
    </row>
    <row r="39" spans="1:14">
      <c r="A39" s="34" t="s">
        <v>227</v>
      </c>
      <c r="B39" s="34"/>
      <c r="C39" s="164">
        <f>IF('[4]Form B'!E70="","",'[4]Form B'!E70)</f>
        <v>626839451.86407292</v>
      </c>
      <c r="D39" s="165">
        <f>IF('[4]Form B'!F70="","",'[4]Form B'!F70)</f>
        <v>406559920.12316936</v>
      </c>
      <c r="E39" s="166">
        <f>IF('[4]Form B'!G70="","",'[4]Form B'!G70)</f>
        <v>1033399371.9872422</v>
      </c>
      <c r="F39" s="164">
        <f>IF('[4]Form B'!K70="","",'[4]Form B'!K70)</f>
        <v>401725040.0652259</v>
      </c>
      <c r="G39" s="165">
        <f>IF('[4]Form B'!L70="","",'[4]Form B'!L70)</f>
        <v>405366018.88594937</v>
      </c>
      <c r="H39" s="166">
        <f>IF('[4]Form B'!M70="","",'[4]Form B'!M70)</f>
        <v>807091058.95117521</v>
      </c>
      <c r="I39" s="164">
        <f>IF('[4]Form B'!Q70="","",'[4]Form B'!Q70)</f>
        <v>225114411.79884705</v>
      </c>
      <c r="J39" s="167">
        <f>IF('[4]Form B'!R70="","",'[4]Form B'!R70)</f>
        <v>1193600.23722</v>
      </c>
      <c r="K39" s="166">
        <f>IF('[4]Form B'!S70="","",'[4]Form B'!S70)</f>
        <v>226308012.03606704</v>
      </c>
      <c r="L39" s="186">
        <f>IF('[4]Form B'!W70="","",'[4]Form B'!W70)</f>
        <v>0</v>
      </c>
      <c r="M39" s="165">
        <f>IF('[4]Form B'!X70="","",'[4]Form B'!X70)</f>
        <v>301</v>
      </c>
      <c r="N39" s="185">
        <f>IF('[4]Form B'!Y70="","",'[4]Form B'!Y70)</f>
        <v>301</v>
      </c>
    </row>
    <row r="40" spans="1:14">
      <c r="A40" s="34" t="s">
        <v>228</v>
      </c>
      <c r="B40" s="34"/>
      <c r="C40" s="164">
        <f>IF('[4]Form B'!E71="","",'[4]Form B'!E71)</f>
        <v>1527985.5440495301</v>
      </c>
      <c r="D40" s="165">
        <f>IF('[4]Form B'!F71="","",'[4]Form B'!F71)</f>
        <v>49617738.187783159</v>
      </c>
      <c r="E40" s="166">
        <f>IF('[4]Form B'!G71="","",'[4]Form B'!G71)</f>
        <v>51145723.731832691</v>
      </c>
      <c r="F40" s="164">
        <f>IF('[4]Form B'!K71="","",'[4]Form B'!K71)</f>
        <v>1520128.5440495301</v>
      </c>
      <c r="G40" s="165">
        <f>IF('[4]Form B'!L71="","",'[4]Form B'!L71)</f>
        <v>49612691.187783159</v>
      </c>
      <c r="H40" s="166">
        <f>IF('[4]Form B'!M71="","",'[4]Form B'!M71)</f>
        <v>51132819.731832691</v>
      </c>
      <c r="I40" s="164">
        <f>IF('[4]Form B'!Q71="","",'[4]Form B'!Q71)</f>
        <v>7857</v>
      </c>
      <c r="J40" s="167">
        <f>IF('[4]Form B'!R71="","",'[4]Form B'!R71)</f>
        <v>5047</v>
      </c>
      <c r="K40" s="166">
        <f>IF('[4]Form B'!S71="","",'[4]Form B'!S71)</f>
        <v>12904</v>
      </c>
      <c r="L40" s="186">
        <f>IF('[4]Form B'!W71="","",'[4]Form B'!W71)</f>
        <v>0</v>
      </c>
      <c r="M40" s="165">
        <f>IF('[4]Form B'!X71="","",'[4]Form B'!X71)</f>
        <v>0</v>
      </c>
      <c r="N40" s="185">
        <f>IF('[4]Form B'!Y71="","",'[4]Form B'!Y71)</f>
        <v>0</v>
      </c>
    </row>
    <row r="41" spans="1:14">
      <c r="A41" s="34" t="s">
        <v>229</v>
      </c>
      <c r="B41" s="34"/>
      <c r="C41" s="164">
        <f>IF('[4]Form B'!E72="","",'[4]Form B'!E72)</f>
        <v>1234021</v>
      </c>
      <c r="D41" s="165">
        <f>IF('[4]Form B'!F72="","",'[4]Form B'!F72)</f>
        <v>22.690339999999999</v>
      </c>
      <c r="E41" s="166">
        <f>IF('[4]Form B'!G72="","",'[4]Form B'!G72)</f>
        <v>1234043.69034</v>
      </c>
      <c r="F41" s="164">
        <f>IF('[4]Form B'!K72="","",'[4]Form B'!K72)</f>
        <v>0</v>
      </c>
      <c r="G41" s="165">
        <f>IF('[4]Form B'!L72="","",'[4]Form B'!L72)</f>
        <v>0</v>
      </c>
      <c r="H41" s="166">
        <f>IF('[4]Form B'!M72="","",'[4]Form B'!M72)</f>
        <v>0</v>
      </c>
      <c r="I41" s="164">
        <f>IF('[4]Form B'!Q72="","",'[4]Form B'!Q72)</f>
        <v>1234021</v>
      </c>
      <c r="J41" s="167">
        <f>IF('[4]Form B'!R72="","",'[4]Form B'!R72)</f>
        <v>0</v>
      </c>
      <c r="K41" s="166">
        <f>IF('[4]Form B'!S72="","",'[4]Form B'!S72)</f>
        <v>1234021</v>
      </c>
      <c r="L41" s="186">
        <f>IF('[4]Form B'!W72="","",'[4]Form B'!W72)</f>
        <v>0</v>
      </c>
      <c r="M41" s="165">
        <f>IF('[4]Form B'!X72="","",'[4]Form B'!X72)</f>
        <v>22.690339999999999</v>
      </c>
      <c r="N41" s="185">
        <f>IF('[4]Form B'!Y72="","",'[4]Form B'!Y72)</f>
        <v>22.690339999999999</v>
      </c>
    </row>
    <row r="42" spans="1:14">
      <c r="A42" s="34" t="s">
        <v>230</v>
      </c>
      <c r="B42" s="34"/>
      <c r="C42" s="164">
        <f>IF('[4]Form B'!E73="","",'[4]Form B'!E73)</f>
        <v>0</v>
      </c>
      <c r="D42" s="165">
        <f>IF('[4]Form B'!F73="","",'[4]Form B'!F73)</f>
        <v>1935536.1551299999</v>
      </c>
      <c r="E42" s="166">
        <f>IF('[4]Form B'!G73="","",'[4]Form B'!G73)</f>
        <v>1935536.1551299999</v>
      </c>
      <c r="F42" s="164">
        <f>IF('[4]Form B'!K73="","",'[4]Form B'!K73)</f>
        <v>0</v>
      </c>
      <c r="G42" s="165">
        <f>IF('[4]Form B'!L73="","",'[4]Form B'!L73)</f>
        <v>1904630.7599999998</v>
      </c>
      <c r="H42" s="166">
        <f>IF('[4]Form B'!M73="","",'[4]Form B'!M73)</f>
        <v>1904630.7599999998</v>
      </c>
      <c r="I42" s="164">
        <f>IF('[4]Form B'!Q73="","",'[4]Form B'!Q73)</f>
        <v>0</v>
      </c>
      <c r="J42" s="167">
        <f>IF('[4]Form B'!R73="","",'[4]Form B'!R73)</f>
        <v>2324</v>
      </c>
      <c r="K42" s="166">
        <f>IF('[4]Form B'!S73="","",'[4]Form B'!S73)</f>
        <v>2324</v>
      </c>
      <c r="L42" s="186">
        <f>IF('[4]Form B'!W73="","",'[4]Form B'!W73)</f>
        <v>0</v>
      </c>
      <c r="M42" s="165">
        <f>IF('[4]Form B'!X73="","",'[4]Form B'!X73)</f>
        <v>28581.395130000004</v>
      </c>
      <c r="N42" s="185">
        <f>IF('[4]Form B'!Y73="","",'[4]Form B'!Y73)</f>
        <v>28581.395130000004</v>
      </c>
    </row>
    <row r="43" spans="1:14">
      <c r="A43" s="34" t="s">
        <v>131</v>
      </c>
      <c r="B43" s="34"/>
      <c r="C43" s="168">
        <f>IF('[4]Form B'!E74="","",'[4]Form B'!E74)</f>
        <v>9400492.7682454009</v>
      </c>
      <c r="D43" s="165">
        <f>IF('[4]Form B'!F74="","",'[4]Form B'!F74)</f>
        <v>2805984.1888345978</v>
      </c>
      <c r="E43" s="166">
        <f>IF('[4]Form B'!G74="","",'[4]Form B'!G74)</f>
        <v>12206476.957079999</v>
      </c>
      <c r="F43" s="168">
        <f>IF('[4]Form B'!K74="","",'[4]Form B'!K74)</f>
        <v>51940.564125402503</v>
      </c>
      <c r="G43" s="165">
        <f>IF('[4]Form B'!L74="","",'[4]Form B'!L74)</f>
        <v>2755737.8691645977</v>
      </c>
      <c r="H43" s="166">
        <f>IF('[4]Form B'!M74="","",'[4]Form B'!M74)</f>
        <v>2807678.4332900001</v>
      </c>
      <c r="I43" s="168">
        <f>IF('[4]Form B'!Q74="","",'[4]Form B'!Q74)</f>
        <v>9348552.204119999</v>
      </c>
      <c r="J43" s="167">
        <f>IF('[4]Form B'!R74="","",'[4]Form B'!R74)</f>
        <v>7129.27</v>
      </c>
      <c r="K43" s="166">
        <f>IF('[4]Form B'!S74="","",'[4]Form B'!S74)</f>
        <v>9355681.4741200004</v>
      </c>
      <c r="L43" s="186">
        <f>IF('[4]Form B'!W74="","",'[4]Form B'!W74)</f>
        <v>0</v>
      </c>
      <c r="M43" s="165">
        <f>IF('[4]Form B'!X74="","",'[4]Form B'!X74)</f>
        <v>43117.04967</v>
      </c>
      <c r="N43" s="185">
        <f>IF('[4]Form B'!Y74="","",'[4]Form B'!Y74)</f>
        <v>43117.04967</v>
      </c>
    </row>
    <row r="44" spans="1:14" ht="13.5" thickBot="1">
      <c r="A44" s="30" t="s">
        <v>120</v>
      </c>
      <c r="B44" s="34"/>
      <c r="C44" s="169">
        <f>IF('[4]Form B'!E75="","",'[4]Form B'!E75)</f>
        <v>1271817499.3552809</v>
      </c>
      <c r="D44" s="170">
        <f>IF('[4]Form B'!F75="","",'[4]Form B'!F75)</f>
        <v>1370612386.4142838</v>
      </c>
      <c r="E44" s="171">
        <f>IF('[4]Form B'!G75="","",'[4]Form B'!G75)</f>
        <v>2642429885.7695646</v>
      </c>
      <c r="F44" s="169">
        <f>IF('[4]Form B'!K75="","",'[4]Form B'!K75)</f>
        <v>654645357.50475609</v>
      </c>
      <c r="G44" s="170">
        <f>IF('[4]Form B'!L75="","",'[4]Form B'!L75)</f>
        <v>1348251276.9479339</v>
      </c>
      <c r="H44" s="171">
        <f>IF('[4]Form B'!M75="","",'[4]Form B'!M75)</f>
        <v>2002896634.4526901</v>
      </c>
      <c r="I44" s="169">
        <f>IF('[4]Form B'!Q75="","",'[4]Form B'!Q75)</f>
        <v>617172141.8505249</v>
      </c>
      <c r="J44" s="172">
        <f>IF('[4]Form B'!R75="","",'[4]Form B'!R75)</f>
        <v>4024253.4196800012</v>
      </c>
      <c r="K44" s="171">
        <f>IF('[4]Form B'!S75="","",'[4]Form B'!S75)</f>
        <v>621196395.2702049</v>
      </c>
      <c r="L44" s="187">
        <f>IF('[4]Form B'!W75="","",'[4]Form B'!W75)</f>
        <v>0</v>
      </c>
      <c r="M44" s="188">
        <f>IF('[4]Form B'!X75="","",'[4]Form B'!X75)</f>
        <v>18336856.046670001</v>
      </c>
      <c r="N44" s="189">
        <f>IF('[4]Form B'!Y75="","",'[4]Form B'!Y75)</f>
        <v>18336856.046670001</v>
      </c>
    </row>
    <row r="45" spans="1:14" ht="13.5" thickTop="1">
      <c r="A45" s="39" t="s">
        <v>121</v>
      </c>
      <c r="B45" s="34"/>
      <c r="C45" s="158" t="str">
        <f>IF('[4]Form B'!E76="","",'[4]Form B'!E76)</f>
        <v/>
      </c>
      <c r="D45" s="159" t="str">
        <f>IF('[4]Form B'!F76="","",'[4]Form B'!F76)</f>
        <v/>
      </c>
      <c r="E45" s="160" t="str">
        <f>IF('[4]Form B'!G76="","",'[4]Form B'!G76)</f>
        <v/>
      </c>
      <c r="F45" s="158" t="str">
        <f>IF('[4]Form B'!K76="","",'[4]Form B'!K76)</f>
        <v/>
      </c>
      <c r="G45" s="159" t="str">
        <f>IF('[4]Form B'!L76="","",'[4]Form B'!L76)</f>
        <v/>
      </c>
      <c r="H45" s="160" t="str">
        <f>IF('[4]Form B'!M76="","",'[4]Form B'!M76)</f>
        <v/>
      </c>
      <c r="I45" s="158" t="str">
        <f>IF('[4]Form B'!Q76="","",'[4]Form B'!Q76)</f>
        <v/>
      </c>
      <c r="J45" s="173" t="str">
        <f>IF('[4]Form B'!R76="","",'[4]Form B'!R76)</f>
        <v/>
      </c>
      <c r="K45" s="160" t="str">
        <f>IF('[4]Form B'!S76="","",'[4]Form B'!S76)</f>
        <v/>
      </c>
      <c r="L45" s="158" t="str">
        <f>IF('[4]Form B'!W76="","",'[4]Form B'!W76)</f>
        <v/>
      </c>
      <c r="M45" s="159" t="str">
        <f>IF('[4]Form B'!X76="","",'[4]Form B'!X76)</f>
        <v/>
      </c>
      <c r="N45" s="160" t="str">
        <f>IF('[4]Form B'!Y76="","",'[4]Form B'!Y76)</f>
        <v/>
      </c>
    </row>
    <row r="46" spans="1:14">
      <c r="A46" s="34" t="s">
        <v>122</v>
      </c>
      <c r="B46" s="34"/>
      <c r="C46" s="164">
        <f>IF('[4]Form B'!E77="","",'[4]Form B'!E77)</f>
        <v>1185513115.5096958</v>
      </c>
      <c r="D46" s="165">
        <f>IF('[4]Form B'!F77="","",'[4]Form B'!F77)</f>
        <v>1123654689.2183478</v>
      </c>
      <c r="E46" s="166">
        <f>IF('[4]Form B'!G77="","",'[4]Form B'!G77)</f>
        <v>2309167804.7280436</v>
      </c>
      <c r="F46" s="164">
        <f>IF('[4]Form B'!K77="","",'[4]Form B'!K77)</f>
        <v>570952508.60325694</v>
      </c>
      <c r="G46" s="165">
        <f>IF('[4]Form B'!L77="","",'[4]Form B'!L77)</f>
        <v>1112626310.899893</v>
      </c>
      <c r="H46" s="166">
        <f>IF('[4]Form B'!M77="","",'[4]Form B'!M77)</f>
        <v>1683578819.50315</v>
      </c>
      <c r="I46" s="164">
        <f>IF('[4]Form B'!Q77="","",'[4]Form B'!Q77)</f>
        <v>614560606.90643883</v>
      </c>
      <c r="J46" s="167">
        <f>IF('[4]Form B'!R77="","",'[4]Form B'!R77)</f>
        <v>401308.535389992</v>
      </c>
      <c r="K46" s="166">
        <f>IF('[4]Form B'!S77="","",'[4]Form B'!S77)</f>
        <v>614961915.44182885</v>
      </c>
      <c r="L46" s="186">
        <f>IF('[4]Form B'!W77="","",'[4]Form B'!W77)</f>
        <v>0</v>
      </c>
      <c r="M46" s="165">
        <f>IF('[4]Form B'!X77="","",'[4]Form B'!X77)</f>
        <v>10627069.783064859</v>
      </c>
      <c r="N46" s="185">
        <f>IF('[4]Form B'!Y77="","",'[4]Form B'!Y77)</f>
        <v>10627069.783064859</v>
      </c>
    </row>
    <row r="47" spans="1:14">
      <c r="A47" s="34" t="s">
        <v>123</v>
      </c>
      <c r="B47" s="34"/>
      <c r="C47" s="164">
        <f>IF('[4]Form B'!E78="","",'[4]Form B'!E78)</f>
        <v>11994470.566538956</v>
      </c>
      <c r="D47" s="165">
        <f>IF('[4]Form B'!F78="","",'[4]Form B'!F78)</f>
        <v>101211978.99255045</v>
      </c>
      <c r="E47" s="166">
        <f>IF('[4]Form B'!G78="","",'[4]Form B'!G78)</f>
        <v>113206449.55908939</v>
      </c>
      <c r="F47" s="164">
        <f>IF('[4]Form B'!K78="","",'[4]Form B'!K78)</f>
        <v>9382936.1590456553</v>
      </c>
      <c r="G47" s="165">
        <f>IF('[4]Form B'!L78="","",'[4]Form B'!L78)</f>
        <v>94932289.296585307</v>
      </c>
      <c r="H47" s="166">
        <f>IF('[4]Form B'!M78="","",'[4]Form B'!M78)</f>
        <v>104315225.45563096</v>
      </c>
      <c r="I47" s="164">
        <f>IF('[4]Form B'!Q78="","",'[4]Form B'!Q78)</f>
        <v>2611534.4074932998</v>
      </c>
      <c r="J47" s="167">
        <f>IF('[4]Form B'!R78="","",'[4]Form B'!R78)</f>
        <v>1199286.05559</v>
      </c>
      <c r="K47" s="166">
        <f>IF('[4]Form B'!S78="","",'[4]Form B'!S78)</f>
        <v>3810820.4630833003</v>
      </c>
      <c r="L47" s="186">
        <f>IF('[4]Form B'!W78="","",'[4]Form B'!W78)</f>
        <v>0</v>
      </c>
      <c r="M47" s="165">
        <f>IF('[4]Form B'!X78="","",'[4]Form B'!X78)</f>
        <v>5080403.6403751401</v>
      </c>
      <c r="N47" s="185">
        <f>IF('[4]Form B'!Y78="","",'[4]Form B'!Y78)</f>
        <v>5080403.6403751401</v>
      </c>
    </row>
    <row r="48" spans="1:14">
      <c r="A48" s="34" t="s">
        <v>125</v>
      </c>
      <c r="B48" s="34"/>
      <c r="C48" s="164">
        <f>IF('[4]Form B'!E79="","",'[4]Form B'!E79)</f>
        <v>74309913.279045641</v>
      </c>
      <c r="D48" s="165">
        <f>IF('[4]Form B'!F79="","",'[4]Form B'!F79)</f>
        <v>145745718.20625538</v>
      </c>
      <c r="E48" s="166">
        <f>IF('[4]Form B'!G79="","",'[4]Form B'!G79)</f>
        <v>220055631.48530105</v>
      </c>
      <c r="F48" s="164">
        <f>IF('[4]Form B'!K79="","",'[4]Form B'!K79)</f>
        <v>74309912.742453411</v>
      </c>
      <c r="G48" s="165">
        <f>IF('[4]Form B'!L79="","",'[4]Form B'!L79)</f>
        <v>140692676.75145537</v>
      </c>
      <c r="H48" s="166">
        <f>IF('[4]Form B'!M79="","",'[4]Form B'!M79)</f>
        <v>215002589.49390879</v>
      </c>
      <c r="I48" s="164">
        <f>IF('[4]Form B'!Q79="","",'[4]Form B'!Q79)</f>
        <v>0.53659223134582068</v>
      </c>
      <c r="J48" s="167">
        <f>IF('[4]Form B'!R79="","",'[4]Form B'!R79)</f>
        <v>2423658.8315700088</v>
      </c>
      <c r="K48" s="166">
        <f>IF('[4]Form B'!S79="","",'[4]Form B'!S79)</f>
        <v>2423659.3681622418</v>
      </c>
      <c r="L48" s="186">
        <f>IF('[4]Form B'!W79="","",'[4]Form B'!W79)</f>
        <v>0</v>
      </c>
      <c r="M48" s="165">
        <f>IF('[4]Form B'!X79="","",'[4]Form B'!X79)</f>
        <v>2629382.623230001</v>
      </c>
      <c r="N48" s="185">
        <f>IF('[4]Form B'!Y79="","",'[4]Form B'!Y79)</f>
        <v>2629382.623230001</v>
      </c>
    </row>
    <row r="49" spans="1:14">
      <c r="A49" s="34" t="s">
        <v>124</v>
      </c>
      <c r="B49" s="34"/>
      <c r="C49" s="164">
        <f>IF('[4]Form B'!E80="","",'[4]Form B'!E80)</f>
        <v>358092.70762544661</v>
      </c>
      <c r="D49" s="165">
        <f>IF('[4]Form B'!F80="","",'[4]Form B'!F80)</f>
        <v>38946477.138862588</v>
      </c>
      <c r="E49" s="166">
        <f>IF('[4]Form B'!G80="","",'[4]Form B'!G80)</f>
        <v>39304569.846488029</v>
      </c>
      <c r="F49" s="164">
        <f>IF('[4]Form B'!K80="","",'[4]Form B'!K80)</f>
        <v>358092.70762544661</v>
      </c>
      <c r="G49" s="165">
        <f>IF('[4]Form B'!L80="","",'[4]Form B'!L80)</f>
        <v>36584032.370424047</v>
      </c>
      <c r="H49" s="166">
        <f>IF('[4]Form B'!M80="","",'[4]Form B'!M80)</f>
        <v>36942125.078049488</v>
      </c>
      <c r="I49" s="164">
        <f>IF('[4]Form B'!Q80="","",'[4]Form B'!Q80)</f>
        <v>0</v>
      </c>
      <c r="J49" s="167">
        <f>IF('[4]Form B'!R80="","",'[4]Form B'!R80)</f>
        <v>1604675.8344169739</v>
      </c>
      <c r="K49" s="166">
        <f>IF('[4]Form B'!S80="","",'[4]Form B'!S80)</f>
        <v>1604675.8344169739</v>
      </c>
      <c r="L49" s="164">
        <f>IF('[4]Form B'!W80="","",'[4]Form B'!W80)</f>
        <v>0</v>
      </c>
      <c r="M49" s="165">
        <f>IF('[4]Form B'!X80="","",'[4]Form B'!X80)</f>
        <v>757768.93402156804</v>
      </c>
      <c r="N49" s="166">
        <f>IF('[4]Form B'!Y80="","",'[4]Form B'!Y80)</f>
        <v>757768.93402156804</v>
      </c>
    </row>
    <row r="50" spans="1:14" s="29" customFormat="1" ht="13.5" thickBot="1">
      <c r="A50" s="30" t="s">
        <v>231</v>
      </c>
      <c r="B50" s="30"/>
      <c r="C50" s="174">
        <f>IF('[4]Form B'!E81="","",'[4]Form B'!E81)</f>
        <v>73951820.571420193</v>
      </c>
      <c r="D50" s="175">
        <f>IF('[4]Form B'!F81="","",'[4]Form B'!F81)</f>
        <v>106799241.0673928</v>
      </c>
      <c r="E50" s="176">
        <f>IF('[4]Form B'!G81="","",'[4]Form B'!G81)</f>
        <v>180751061.63881302</v>
      </c>
      <c r="F50" s="174">
        <f>IF('[4]Form B'!K81="","",'[4]Form B'!K81)</f>
        <v>73951820.034827963</v>
      </c>
      <c r="G50" s="175">
        <f>IF('[4]Form B'!L81="","",'[4]Form B'!L81)</f>
        <v>104108644.38103132</v>
      </c>
      <c r="H50" s="176">
        <f>IF('[4]Form B'!M81="","",'[4]Form B'!M81)</f>
        <v>178060464.41585931</v>
      </c>
      <c r="I50" s="174">
        <f>IF('[4]Form B'!Q81="","",'[4]Form B'!Q81)</f>
        <v>0.53659223134582068</v>
      </c>
      <c r="J50" s="177">
        <f>IF('[4]Form B'!R81="","",'[4]Form B'!R81)</f>
        <v>818982.9971530349</v>
      </c>
      <c r="K50" s="176">
        <f>IF('[4]Form B'!S81="","",'[4]Form B'!S81)</f>
        <v>818983.53374526789</v>
      </c>
      <c r="L50" s="174">
        <f>IF('[4]Form B'!W81="","",'[4]Form B'!W81)</f>
        <v>0</v>
      </c>
      <c r="M50" s="175">
        <f>IF('[4]Form B'!X81="","",'[4]Form B'!X81)</f>
        <v>1871613.689208433</v>
      </c>
      <c r="N50" s="176">
        <f>IF('[4]Form B'!Y81="","",'[4]Form B'!Y81)</f>
        <v>1871613.689208433</v>
      </c>
    </row>
    <row r="51" spans="1:14"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</row>
  </sheetData>
  <mergeCells count="16">
    <mergeCell ref="C1:E1"/>
    <mergeCell ref="F1:H1"/>
    <mergeCell ref="I1:K1"/>
    <mergeCell ref="L1:N1"/>
    <mergeCell ref="C2:E2"/>
    <mergeCell ref="F2:H2"/>
    <mergeCell ref="I2:K2"/>
    <mergeCell ref="L2:N2"/>
    <mergeCell ref="C27:E27"/>
    <mergeCell ref="F27:H27"/>
    <mergeCell ref="I27:K27"/>
    <mergeCell ref="L27:N27"/>
    <mergeCell ref="C28:E28"/>
    <mergeCell ref="F28:H28"/>
    <mergeCell ref="I28:K28"/>
    <mergeCell ref="L28:N2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02"/>
  <sheetViews>
    <sheetView zoomScale="80" zoomScaleNormal="80" workbookViewId="0">
      <selection activeCell="A207" sqref="A207"/>
    </sheetView>
  </sheetViews>
  <sheetFormatPr defaultColWidth="9.140625" defaultRowHeight="12.75"/>
  <cols>
    <col min="1" max="1" width="13.5703125" style="1" customWidth="1"/>
    <col min="2" max="2" width="30" style="1" bestFit="1" customWidth="1"/>
    <col min="3" max="11" width="15.7109375" style="1" customWidth="1"/>
    <col min="12" max="16384" width="9.140625" style="1"/>
  </cols>
  <sheetData>
    <row r="1" spans="1:11">
      <c r="A1" s="29" t="s">
        <v>89</v>
      </c>
      <c r="B1" s="5"/>
      <c r="C1" s="441" t="s">
        <v>240</v>
      </c>
      <c r="D1" s="409"/>
      <c r="E1" s="410"/>
      <c r="F1" s="409" t="s">
        <v>238</v>
      </c>
      <c r="G1" s="409"/>
      <c r="H1" s="410"/>
      <c r="I1" s="409" t="s">
        <v>239</v>
      </c>
      <c r="J1" s="409"/>
      <c r="K1" s="410"/>
    </row>
    <row r="2" spans="1:11">
      <c r="A2" s="64" t="s">
        <v>298</v>
      </c>
      <c r="B2" s="8"/>
      <c r="C2" s="119" t="s">
        <v>90</v>
      </c>
      <c r="D2" s="35" t="s">
        <v>91</v>
      </c>
      <c r="E2" s="120" t="s">
        <v>92</v>
      </c>
      <c r="F2" s="35" t="s">
        <v>90</v>
      </c>
      <c r="G2" s="35" t="s">
        <v>91</v>
      </c>
      <c r="H2" s="120" t="s">
        <v>92</v>
      </c>
      <c r="I2" s="35" t="s">
        <v>90</v>
      </c>
      <c r="J2" s="35" t="s">
        <v>91</v>
      </c>
      <c r="K2" s="120" t="s">
        <v>92</v>
      </c>
    </row>
    <row r="3" spans="1:11">
      <c r="B3" s="6"/>
      <c r="C3" s="119" t="s">
        <v>93</v>
      </c>
      <c r="D3" s="35" t="s">
        <v>94</v>
      </c>
      <c r="E3" s="120" t="s">
        <v>95</v>
      </c>
      <c r="F3" s="35" t="s">
        <v>93</v>
      </c>
      <c r="G3" s="35" t="s">
        <v>94</v>
      </c>
      <c r="H3" s="120" t="s">
        <v>95</v>
      </c>
      <c r="I3" s="35" t="s">
        <v>93</v>
      </c>
      <c r="J3" s="35" t="s">
        <v>94</v>
      </c>
      <c r="K3" s="125" t="s">
        <v>95</v>
      </c>
    </row>
    <row r="4" spans="1:11">
      <c r="A4" s="31"/>
      <c r="B4" s="31"/>
      <c r="C4" s="121"/>
      <c r="D4" s="3" t="s">
        <v>3</v>
      </c>
      <c r="E4" s="122" t="s">
        <v>3</v>
      </c>
      <c r="F4" s="118"/>
      <c r="G4" s="3" t="s">
        <v>3</v>
      </c>
      <c r="H4" s="122" t="s">
        <v>3</v>
      </c>
      <c r="I4" s="118"/>
      <c r="J4" s="3" t="s">
        <v>3</v>
      </c>
      <c r="K4" s="122" t="s">
        <v>3</v>
      </c>
    </row>
    <row r="5" spans="1:11">
      <c r="A5" s="31" t="s">
        <v>96</v>
      </c>
      <c r="B5" s="6" t="s">
        <v>97</v>
      </c>
      <c r="C5" s="93"/>
      <c r="D5" s="9"/>
      <c r="E5" s="94"/>
      <c r="F5" s="9"/>
      <c r="G5" s="9"/>
      <c r="H5" s="94"/>
      <c r="I5" s="9"/>
      <c r="J5" s="9"/>
      <c r="K5" s="94"/>
    </row>
    <row r="6" spans="1:11">
      <c r="A6" s="31" t="s">
        <v>5</v>
      </c>
      <c r="B6" s="6" t="s">
        <v>221</v>
      </c>
      <c r="C6" s="93"/>
      <c r="D6" s="9"/>
      <c r="E6" s="94"/>
      <c r="F6" s="9"/>
      <c r="G6" s="9"/>
      <c r="H6" s="94"/>
      <c r="I6" s="9"/>
      <c r="J6" s="9"/>
      <c r="K6" s="94"/>
    </row>
    <row r="7" spans="1:11">
      <c r="A7" s="32" t="s">
        <v>7</v>
      </c>
      <c r="B7" s="6" t="s">
        <v>219</v>
      </c>
      <c r="C7" s="93"/>
      <c r="D7" s="9"/>
      <c r="E7" s="94"/>
      <c r="F7" s="9"/>
      <c r="G7" s="9"/>
      <c r="H7" s="94"/>
      <c r="I7" s="9"/>
      <c r="J7" s="9"/>
      <c r="K7" s="94"/>
    </row>
    <row r="8" spans="1:11">
      <c r="A8" s="32"/>
      <c r="B8" s="6" t="s">
        <v>99</v>
      </c>
      <c r="C8" s="95">
        <f>IF('[4]Form C'!C314="","",'[4]Form C'!C314)</f>
        <v>296812.43806086277</v>
      </c>
      <c r="D8" s="10">
        <f>IF('[4]Form C'!D314="","",'[4]Form C'!D314)</f>
        <v>1389316.7354201861</v>
      </c>
      <c r="E8" s="96">
        <f>IF('[4]Form C'!E314="","",'[4]Form C'!E314)</f>
        <v>1085205.556012067</v>
      </c>
      <c r="F8" s="95">
        <f>IF('[4]Form C'!F314="","",'[4]Form C'!F314)</f>
        <v>296812.43806086277</v>
      </c>
      <c r="G8" s="10">
        <f>IF('[4]Form C'!G314="","",'[4]Form C'!G314)</f>
        <v>1389316.7354201861</v>
      </c>
      <c r="H8" s="96">
        <f>IF('[4]Form C'!H314="","",'[4]Form C'!H314)</f>
        <v>1085205.556012067</v>
      </c>
      <c r="I8" s="95">
        <f>IF('[4]Form C'!I314="","",'[4]Form C'!I314)</f>
        <v>0</v>
      </c>
      <c r="J8" s="10">
        <f>IF('[4]Form C'!J314="","",'[4]Form C'!J314)</f>
        <v>0</v>
      </c>
      <c r="K8" s="96">
        <f>IF('[4]Form C'!K314="","",'[4]Form C'!K314)</f>
        <v>0</v>
      </c>
    </row>
    <row r="9" spans="1:11">
      <c r="A9" s="32"/>
      <c r="B9" s="6" t="s">
        <v>100</v>
      </c>
      <c r="C9" s="95">
        <f>IF('[4]Form C'!C315="","",'[4]Form C'!C315)</f>
        <v>1405205.4288737683</v>
      </c>
      <c r="D9" s="10">
        <f>IF('[4]Form C'!D315="","",'[4]Form C'!D315)</f>
        <v>3681576.9553024834</v>
      </c>
      <c r="E9" s="96">
        <f>IF('[4]Form C'!E315="","",'[4]Form C'!E315)</f>
        <v>756128.00287151022</v>
      </c>
      <c r="F9" s="10">
        <f>IF('[4]Form C'!F315="","",'[4]Form C'!F315)</f>
        <v>1405205.4288737683</v>
      </c>
      <c r="G9" s="10">
        <f>IF('[4]Form C'!G315="","",'[4]Form C'!G315)</f>
        <v>3681576.9553024834</v>
      </c>
      <c r="H9" s="96">
        <f>IF('[4]Form C'!H315="","",'[4]Form C'!H315)</f>
        <v>756128.00287151022</v>
      </c>
      <c r="I9" s="10">
        <f>IF('[4]Form C'!I315="","",'[4]Form C'!I315)</f>
        <v>0</v>
      </c>
      <c r="J9" s="10">
        <f>IF('[4]Form C'!J315="","",'[4]Form C'!J315)</f>
        <v>0</v>
      </c>
      <c r="K9" s="96">
        <f>IF('[4]Form C'!K315="","",'[4]Form C'!K315)</f>
        <v>0</v>
      </c>
    </row>
    <row r="10" spans="1:11">
      <c r="A10" s="32"/>
      <c r="B10" s="6" t="s">
        <v>137</v>
      </c>
      <c r="C10" s="95">
        <f>IF('[4]Form C'!C316="","",'[4]Form C'!C316)</f>
        <v>512720.38459490269</v>
      </c>
      <c r="D10" s="10">
        <f>IF('[4]Form C'!D316="","",'[4]Form C'!D316)</f>
        <v>1114463.9549687584</v>
      </c>
      <c r="E10" s="96">
        <f>IF('[4]Form C'!E316="","",'[4]Form C'!E316)</f>
        <v>84471.04123805408</v>
      </c>
      <c r="F10" s="10">
        <f>IF('[4]Form C'!F316="","",'[4]Form C'!F316)</f>
        <v>512720.38459490269</v>
      </c>
      <c r="G10" s="10">
        <f>IF('[4]Form C'!G316="","",'[4]Form C'!G316)</f>
        <v>1114463.9549687584</v>
      </c>
      <c r="H10" s="96">
        <f>IF('[4]Form C'!H316="","",'[4]Form C'!H316)</f>
        <v>84471.04123805408</v>
      </c>
      <c r="I10" s="10">
        <f>IF('[4]Form C'!I316="","",'[4]Form C'!I316)</f>
        <v>0</v>
      </c>
      <c r="J10" s="10">
        <f>IF('[4]Form C'!J316="","",'[4]Form C'!J316)</f>
        <v>0</v>
      </c>
      <c r="K10" s="96">
        <f>IF('[4]Form C'!K316="","",'[4]Form C'!K316)</f>
        <v>0</v>
      </c>
    </row>
    <row r="11" spans="1:11">
      <c r="A11" s="32"/>
      <c r="B11" s="6" t="s">
        <v>138</v>
      </c>
      <c r="C11" s="95">
        <f>IF('[4]Form C'!C317="","",'[4]Form C'!C317)</f>
        <v>328461.53936581709</v>
      </c>
      <c r="D11" s="10">
        <f>IF('[4]Form C'!D317="","",'[4]Form C'!D317)</f>
        <v>285217.10489414493</v>
      </c>
      <c r="E11" s="96">
        <f>IF('[4]Form C'!E317="","",'[4]Form C'!E317)</f>
        <v>44684.614665357039</v>
      </c>
      <c r="F11" s="10">
        <f>IF('[4]Form C'!F317="","",'[4]Form C'!F317)</f>
        <v>328461.53936581709</v>
      </c>
      <c r="G11" s="10">
        <f>IF('[4]Form C'!G317="","",'[4]Form C'!G317)</f>
        <v>285217.10489414493</v>
      </c>
      <c r="H11" s="96">
        <f>IF('[4]Form C'!H317="","",'[4]Form C'!H317)</f>
        <v>44684.614665357039</v>
      </c>
      <c r="I11" s="10">
        <f>IF('[4]Form C'!I317="","",'[4]Form C'!I317)</f>
        <v>0</v>
      </c>
      <c r="J11" s="10">
        <f>IF('[4]Form C'!J317="","",'[4]Form C'!J317)</f>
        <v>0</v>
      </c>
      <c r="K11" s="96">
        <f>IF('[4]Form C'!K317="","",'[4]Form C'!K317)</f>
        <v>0</v>
      </c>
    </row>
    <row r="12" spans="1:11">
      <c r="A12" s="32"/>
      <c r="B12" s="6" t="s">
        <v>139</v>
      </c>
      <c r="C12" s="97">
        <f>IF('[4]Form C'!C318="","",'[4]Form C'!C318)</f>
        <v>2543199.7908953512</v>
      </c>
      <c r="D12" s="11">
        <f>IF('[4]Form C'!D318="","",'[4]Form C'!D318)</f>
        <v>6470574.7505855728</v>
      </c>
      <c r="E12" s="98">
        <f>IF('[4]Form C'!E318="","",'[4]Form C'!E318)</f>
        <v>1970489.2147869882</v>
      </c>
      <c r="F12" s="11">
        <f>IF('[4]Form C'!F318="","",'[4]Form C'!F318)</f>
        <v>2543199.7908953512</v>
      </c>
      <c r="G12" s="11">
        <f>IF('[4]Form C'!G318="","",'[4]Form C'!G318)</f>
        <v>6470574.7505855728</v>
      </c>
      <c r="H12" s="98">
        <f>IF('[4]Form C'!H318="","",'[4]Form C'!H318)</f>
        <v>1970489.2147869882</v>
      </c>
      <c r="I12" s="11">
        <f>IF('[4]Form C'!I318="","",'[4]Form C'!I318)</f>
        <v>0</v>
      </c>
      <c r="J12" s="11">
        <f>IF('[4]Form C'!J318="","",'[4]Form C'!J318)</f>
        <v>0</v>
      </c>
      <c r="K12" s="98">
        <f>IF('[4]Form C'!K318="","",'[4]Form C'!K318)</f>
        <v>0</v>
      </c>
    </row>
    <row r="13" spans="1:11">
      <c r="A13" s="32">
        <v>1.2</v>
      </c>
      <c r="B13" s="6" t="s">
        <v>220</v>
      </c>
      <c r="C13" s="93" t="str">
        <f>IF('[4]Form C'!C319="","",'[4]Form C'!C319)</f>
        <v/>
      </c>
      <c r="D13" s="9" t="str">
        <f>IF('[4]Form C'!D319="","",'[4]Form C'!D319)</f>
        <v/>
      </c>
      <c r="E13" s="94" t="str">
        <f>IF('[4]Form C'!E319="","",'[4]Form C'!E319)</f>
        <v/>
      </c>
      <c r="F13" s="9" t="str">
        <f>IF('[4]Form C'!F319="","",'[4]Form C'!F319)</f>
        <v/>
      </c>
      <c r="G13" s="9" t="str">
        <f>IF('[4]Form C'!G319="","",'[4]Form C'!G319)</f>
        <v/>
      </c>
      <c r="H13" s="94" t="str">
        <f>IF('[4]Form C'!H319="","",'[4]Form C'!H319)</f>
        <v/>
      </c>
      <c r="I13" s="9" t="str">
        <f>IF('[4]Form C'!I319="","",'[4]Form C'!I319)</f>
        <v/>
      </c>
      <c r="J13" s="9" t="str">
        <f>IF('[4]Form C'!J319="","",'[4]Form C'!J319)</f>
        <v/>
      </c>
      <c r="K13" s="94" t="str">
        <f>IF('[4]Form C'!K319="","",'[4]Form C'!K319)</f>
        <v/>
      </c>
    </row>
    <row r="14" spans="1:11">
      <c r="A14" s="32"/>
      <c r="B14" s="6" t="s">
        <v>99</v>
      </c>
      <c r="C14" s="95">
        <f>IF('[4]Form C'!C320="","",'[4]Form C'!C320)</f>
        <v>32791.591655356991</v>
      </c>
      <c r="D14" s="10">
        <f>IF('[4]Form C'!D320="","",'[4]Form C'!D320)</f>
        <v>587577.77694484324</v>
      </c>
      <c r="E14" s="96">
        <f>IF('[4]Form C'!E320="","",'[4]Form C'!E320)</f>
        <v>194195.03745329677</v>
      </c>
      <c r="F14" s="10">
        <f>IF('[4]Form C'!F320="","",'[4]Form C'!F320)</f>
        <v>32749.591655356988</v>
      </c>
      <c r="G14" s="10">
        <f>IF('[4]Form C'!G320="","",'[4]Form C'!G320)</f>
        <v>582646.71528214286</v>
      </c>
      <c r="H14" s="96">
        <f>IF('[4]Form C'!H320="","",'[4]Form C'!H320)</f>
        <v>194181.39630599716</v>
      </c>
      <c r="I14" s="10">
        <f>IF('[4]Form C'!I320="","",'[4]Form C'!I320)</f>
        <v>42</v>
      </c>
      <c r="J14" s="10">
        <f>IF('[4]Form C'!J320="","",'[4]Form C'!J320)</f>
        <v>4931.0616627003901</v>
      </c>
      <c r="K14" s="96">
        <f>IF('[4]Form C'!K320="","",'[4]Form C'!K320)</f>
        <v>13.6411472996064</v>
      </c>
    </row>
    <row r="15" spans="1:11">
      <c r="A15" s="32"/>
      <c r="B15" s="6" t="s">
        <v>100</v>
      </c>
      <c r="C15" s="95">
        <f>IF('[4]Form C'!C321="","",'[4]Form C'!C321)</f>
        <v>402474.85710397823</v>
      </c>
      <c r="D15" s="10">
        <f>IF('[4]Form C'!D321="","",'[4]Form C'!D321)</f>
        <v>1658833.2613559689</v>
      </c>
      <c r="E15" s="96">
        <f>IF('[4]Form C'!E321="","",'[4]Form C'!E321)</f>
        <v>196580.81086198729</v>
      </c>
      <c r="F15" s="10">
        <f>IF('[4]Form C'!F321="","",'[4]Form C'!F321)</f>
        <v>402474.85710397823</v>
      </c>
      <c r="G15" s="10">
        <f>IF('[4]Form C'!G321="","",'[4]Form C'!G321)</f>
        <v>1658833.2613559689</v>
      </c>
      <c r="H15" s="96">
        <f>IF('[4]Form C'!H321="","",'[4]Form C'!H321)</f>
        <v>196580.81086198729</v>
      </c>
      <c r="I15" s="10">
        <f>IF('[4]Form C'!I321="","",'[4]Form C'!I321)</f>
        <v>0</v>
      </c>
      <c r="J15" s="10">
        <f>IF('[4]Form C'!J321="","",'[4]Form C'!J321)</f>
        <v>0</v>
      </c>
      <c r="K15" s="96">
        <f>IF('[4]Form C'!K321="","",'[4]Form C'!K321)</f>
        <v>0</v>
      </c>
    </row>
    <row r="16" spans="1:11">
      <c r="A16" s="32"/>
      <c r="B16" s="6" t="s">
        <v>137</v>
      </c>
      <c r="C16" s="95">
        <f>IF('[4]Form C'!C322="","",'[4]Form C'!C322)</f>
        <v>22688.536907264956</v>
      </c>
      <c r="D16" s="10">
        <f>IF('[4]Form C'!D322="","",'[4]Form C'!D322)</f>
        <v>101507.04256959469</v>
      </c>
      <c r="E16" s="96">
        <f>IF('[4]Form C'!E322="","",'[4]Form C'!E322)</f>
        <v>30683.883696599587</v>
      </c>
      <c r="F16" s="10">
        <f>IF('[4]Form C'!F322="","",'[4]Form C'!F322)</f>
        <v>22668.536907264956</v>
      </c>
      <c r="G16" s="10">
        <f>IF('[4]Form C'!G322="","",'[4]Form C'!G322)</f>
        <v>101440.41098949092</v>
      </c>
      <c r="H16" s="96">
        <f>IF('[4]Form C'!H322="","",'[4]Form C'!H322)</f>
        <v>30683.857826703363</v>
      </c>
      <c r="I16" s="10">
        <f>IF('[4]Form C'!I322="","",'[4]Form C'!I322)</f>
        <v>20</v>
      </c>
      <c r="J16" s="10">
        <f>IF('[4]Form C'!J322="","",'[4]Form C'!J322)</f>
        <v>66.631580103776898</v>
      </c>
      <c r="K16" s="96">
        <f>IF('[4]Form C'!K322="","",'[4]Form C'!K322)</f>
        <v>2.5869896223099698E-2</v>
      </c>
    </row>
    <row r="17" spans="1:11">
      <c r="A17" s="32"/>
      <c r="B17" s="6" t="s">
        <v>138</v>
      </c>
      <c r="C17" s="95">
        <f>IF('[4]Form C'!C323="","",'[4]Form C'!C323)</f>
        <v>299.24980281011079</v>
      </c>
      <c r="D17" s="10">
        <f>IF('[4]Form C'!D323="","",'[4]Form C'!D323)</f>
        <v>6484.1480714111303</v>
      </c>
      <c r="E17" s="96">
        <f>IF('[4]Form C'!E323="","",'[4]Form C'!E323)</f>
        <v>22099.916393345851</v>
      </c>
      <c r="F17" s="10">
        <f>IF('[4]Form C'!F323="","",'[4]Form C'!F323)</f>
        <v>299.24980281011079</v>
      </c>
      <c r="G17" s="10">
        <f>IF('[4]Form C'!G323="","",'[4]Form C'!G323)</f>
        <v>6484.1480714111303</v>
      </c>
      <c r="H17" s="96">
        <f>IF('[4]Form C'!H323="","",'[4]Form C'!H323)</f>
        <v>22099.916393345851</v>
      </c>
      <c r="I17" s="10">
        <f>IF('[4]Form C'!I323="","",'[4]Form C'!I323)</f>
        <v>0</v>
      </c>
      <c r="J17" s="10">
        <f>IF('[4]Form C'!J323="","",'[4]Form C'!J323)</f>
        <v>0</v>
      </c>
      <c r="K17" s="96">
        <f>IF('[4]Form C'!K323="","",'[4]Form C'!K323)</f>
        <v>0</v>
      </c>
    </row>
    <row r="18" spans="1:11">
      <c r="A18" s="32"/>
      <c r="B18" s="6" t="s">
        <v>139</v>
      </c>
      <c r="C18" s="97">
        <f>IF('[4]Form C'!C324="","",'[4]Form C'!C324)</f>
        <v>458254.23546941025</v>
      </c>
      <c r="D18" s="11">
        <f>IF('[4]Form C'!D324="","",'[4]Form C'!D324)</f>
        <v>2354402.2289418178</v>
      </c>
      <c r="E18" s="98">
        <f>IF('[4]Form C'!E324="","",'[4]Form C'!E324)</f>
        <v>443559.6484052295</v>
      </c>
      <c r="F18" s="11">
        <f>IF('[4]Form C'!F324="","",'[4]Form C'!F324)</f>
        <v>458192.23546941025</v>
      </c>
      <c r="G18" s="11">
        <f>IF('[4]Form C'!G324="","",'[4]Form C'!G324)</f>
        <v>2349404.5356990136</v>
      </c>
      <c r="H18" s="98">
        <f>IF('[4]Form C'!H324="","",'[4]Form C'!H324)</f>
        <v>443545.98138803366</v>
      </c>
      <c r="I18" s="11">
        <f>IF('[4]Form C'!I324="","",'[4]Form C'!I324)</f>
        <v>62</v>
      </c>
      <c r="J18" s="11">
        <f>IF('[4]Form C'!J324="","",'[4]Form C'!J324)</f>
        <v>4997.6932428041673</v>
      </c>
      <c r="K18" s="98">
        <f>IF('[4]Form C'!K324="","",'[4]Form C'!K324)</f>
        <v>13.6670171958295</v>
      </c>
    </row>
    <row r="19" spans="1:11">
      <c r="A19" s="32">
        <v>1.3</v>
      </c>
      <c r="B19" s="6" t="s">
        <v>101</v>
      </c>
      <c r="C19" s="99" t="str">
        <f>IF('[4]Form C'!C325="","",'[4]Form C'!C325)</f>
        <v/>
      </c>
      <c r="D19" s="12" t="str">
        <f>IF('[4]Form C'!D325="","",'[4]Form C'!D325)</f>
        <v/>
      </c>
      <c r="E19" s="100" t="str">
        <f>IF('[4]Form C'!E325="","",'[4]Form C'!E325)</f>
        <v/>
      </c>
      <c r="F19" s="12" t="str">
        <f>IF('[4]Form C'!F325="","",'[4]Form C'!F325)</f>
        <v/>
      </c>
      <c r="G19" s="12" t="str">
        <f>IF('[4]Form C'!G325="","",'[4]Form C'!G325)</f>
        <v/>
      </c>
      <c r="H19" s="100" t="str">
        <f>IF('[4]Form C'!H325="","",'[4]Form C'!H325)</f>
        <v/>
      </c>
      <c r="I19" s="12" t="str">
        <f>IF('[4]Form C'!I325="","",'[4]Form C'!I325)</f>
        <v/>
      </c>
      <c r="J19" s="12" t="str">
        <f>IF('[4]Form C'!J325="","",'[4]Form C'!J325)</f>
        <v/>
      </c>
      <c r="K19" s="100" t="str">
        <f>IF('[4]Form C'!K325="","",'[4]Form C'!K325)</f>
        <v/>
      </c>
    </row>
    <row r="20" spans="1:11">
      <c r="A20" s="32"/>
      <c r="B20" s="6" t="s">
        <v>99</v>
      </c>
      <c r="C20" s="95">
        <f>IF('[4]Form C'!C326="","",'[4]Form C'!C326)</f>
        <v>24053.947311833617</v>
      </c>
      <c r="D20" s="10">
        <f>IF('[4]Form C'!D326="","",'[4]Form C'!D326)</f>
        <v>409573.12903175841</v>
      </c>
      <c r="E20" s="96">
        <f>IF('[4]Form C'!E326="","",'[4]Form C'!E326)</f>
        <v>454209.5501263928</v>
      </c>
      <c r="F20" s="10">
        <f>IF('[4]Form C'!F326="","",'[4]Form C'!F326)</f>
        <v>23166.947311833617</v>
      </c>
      <c r="G20" s="10">
        <f>IF('[4]Form C'!G326="","",'[4]Form C'!G326)</f>
        <v>329874.59490302193</v>
      </c>
      <c r="H20" s="96">
        <f>IF('[4]Form C'!H326="","",'[4]Form C'!H326)</f>
        <v>453125.73888513038</v>
      </c>
      <c r="I20" s="10">
        <f>IF('[4]Form C'!I326="","",'[4]Form C'!I326)</f>
        <v>887</v>
      </c>
      <c r="J20" s="10">
        <f>IF('[4]Form C'!J326="","",'[4]Form C'!J326)</f>
        <v>79698.534128736501</v>
      </c>
      <c r="K20" s="96">
        <f>IF('[4]Form C'!K326="","",'[4]Form C'!K326)</f>
        <v>1083.81124126244</v>
      </c>
    </row>
    <row r="21" spans="1:11">
      <c r="A21" s="32"/>
      <c r="B21" s="6" t="s">
        <v>100</v>
      </c>
      <c r="C21" s="95">
        <f>IF('[4]Form C'!C327="","",'[4]Form C'!C327)</f>
        <v>108522.18170458855</v>
      </c>
      <c r="D21" s="10">
        <f>IF('[4]Form C'!D327="","",'[4]Form C'!D327)</f>
        <v>738384.034277361</v>
      </c>
      <c r="E21" s="96">
        <f>IF('[4]Form C'!E327="","",'[4]Form C'!E327)</f>
        <v>463068.02339244279</v>
      </c>
      <c r="F21" s="10">
        <f>IF('[4]Form C'!F327="","",'[4]Form C'!F327)</f>
        <v>108522.18170458855</v>
      </c>
      <c r="G21" s="10">
        <f>IF('[4]Form C'!G327="","",'[4]Form C'!G327)</f>
        <v>738384.034277361</v>
      </c>
      <c r="H21" s="96">
        <f>IF('[4]Form C'!H327="","",'[4]Form C'!H327)</f>
        <v>463068.02339244279</v>
      </c>
      <c r="I21" s="10">
        <f>IF('[4]Form C'!I327="","",'[4]Form C'!I327)</f>
        <v>0</v>
      </c>
      <c r="J21" s="10">
        <f>IF('[4]Form C'!J327="","",'[4]Form C'!J327)</f>
        <v>0</v>
      </c>
      <c r="K21" s="96">
        <f>IF('[4]Form C'!K327="","",'[4]Form C'!K327)</f>
        <v>0</v>
      </c>
    </row>
    <row r="22" spans="1:11">
      <c r="A22" s="32"/>
      <c r="B22" s="6" t="s">
        <v>137</v>
      </c>
      <c r="C22" s="95">
        <f>IF('[4]Form C'!C328="","",'[4]Form C'!C328)</f>
        <v>6373.000000089407</v>
      </c>
      <c r="D22" s="10">
        <f>IF('[4]Form C'!D328="","",'[4]Form C'!D328)</f>
        <v>34273.843991821108</v>
      </c>
      <c r="E22" s="96">
        <f>IF('[4]Form C'!E328="","",'[4]Form C'!E328)</f>
        <v>22475.502580925095</v>
      </c>
      <c r="F22" s="10">
        <f>IF('[4]Form C'!F328="","",'[4]Form C'!F328)</f>
        <v>6371.000000089407</v>
      </c>
      <c r="G22" s="10">
        <f>IF('[4]Form C'!G328="","",'[4]Form C'!G328)</f>
        <v>34273.899371464839</v>
      </c>
      <c r="H22" s="96">
        <f>IF('[4]Form C'!H328="","",'[4]Form C'!H328)</f>
        <v>22475.447201281364</v>
      </c>
      <c r="I22" s="10">
        <f>IF('[4]Form C'!I328="","",'[4]Form C'!I328)</f>
        <v>2</v>
      </c>
      <c r="J22" s="10">
        <f>IF('[4]Form C'!J328="","",'[4]Form C'!J328)</f>
        <v>-5.5379643730586701E-2</v>
      </c>
      <c r="K22" s="96">
        <f>IF('[4]Form C'!K328="","",'[4]Form C'!K328)</f>
        <v>5.5379643730586701E-2</v>
      </c>
    </row>
    <row r="23" spans="1:11">
      <c r="A23" s="32"/>
      <c r="B23" s="6" t="s">
        <v>138</v>
      </c>
      <c r="C23" s="95">
        <f>IF('[4]Form C'!C329="","",'[4]Form C'!C329)</f>
        <v>495.99999991804299</v>
      </c>
      <c r="D23" s="10">
        <f>IF('[4]Form C'!D329="","",'[4]Form C'!D329)</f>
        <v>7687.16791461914</v>
      </c>
      <c r="E23" s="96">
        <f>IF('[4]Form C'!E329="","",'[4]Form C'!E329)</f>
        <v>98823.728481221726</v>
      </c>
      <c r="F23" s="10">
        <f>IF('[4]Form C'!F329="","",'[4]Form C'!F329)</f>
        <v>495.99999991804299</v>
      </c>
      <c r="G23" s="10">
        <f>IF('[4]Form C'!G329="","",'[4]Form C'!G329)</f>
        <v>7687.16791461914</v>
      </c>
      <c r="H23" s="96">
        <f>IF('[4]Form C'!H329="","",'[4]Form C'!H329)</f>
        <v>98823.728481221726</v>
      </c>
      <c r="I23" s="10">
        <f>IF('[4]Form C'!I329="","",'[4]Form C'!I329)</f>
        <v>0</v>
      </c>
      <c r="J23" s="10">
        <f>IF('[4]Form C'!J329="","",'[4]Form C'!J329)</f>
        <v>0</v>
      </c>
      <c r="K23" s="96">
        <f>IF('[4]Form C'!K329="","",'[4]Form C'!K329)</f>
        <v>0</v>
      </c>
    </row>
    <row r="24" spans="1:11">
      <c r="A24" s="32"/>
      <c r="B24" s="6" t="s">
        <v>139</v>
      </c>
      <c r="C24" s="97">
        <f>IF('[4]Form C'!C330="","",'[4]Form C'!C330)</f>
        <v>139445.12901642962</v>
      </c>
      <c r="D24" s="11">
        <f>IF('[4]Form C'!D330="","",'[4]Form C'!D330)</f>
        <v>1189918.1752155598</v>
      </c>
      <c r="E24" s="98">
        <f>IF('[4]Form C'!E330="","",'[4]Form C'!E330)</f>
        <v>1038576.8045809824</v>
      </c>
      <c r="F24" s="11">
        <f>IF('[4]Form C'!F330="","",'[4]Form C'!F330)</f>
        <v>138556.12901642962</v>
      </c>
      <c r="G24" s="11">
        <f>IF('[4]Form C'!G330="","",'[4]Form C'!G330)</f>
        <v>1110219.6964664669</v>
      </c>
      <c r="H24" s="98">
        <f>IF('[4]Form C'!H330="","",'[4]Form C'!H330)</f>
        <v>1037492.9379600761</v>
      </c>
      <c r="I24" s="11">
        <f>IF('[4]Form C'!I330="","",'[4]Form C'!I330)</f>
        <v>889</v>
      </c>
      <c r="J24" s="11">
        <f>IF('[4]Form C'!J330="","",'[4]Form C'!J330)</f>
        <v>79698.47874909277</v>
      </c>
      <c r="K24" s="98">
        <f>IF('[4]Form C'!K330="","",'[4]Form C'!K330)</f>
        <v>1083.8666209061705</v>
      </c>
    </row>
    <row r="25" spans="1:11">
      <c r="A25" s="32">
        <v>1.4</v>
      </c>
      <c r="B25" s="6" t="s">
        <v>128</v>
      </c>
      <c r="C25" s="99" t="str">
        <f>IF('[4]Form C'!C331="","",'[4]Form C'!C331)</f>
        <v/>
      </c>
      <c r="D25" s="12" t="str">
        <f>IF('[4]Form C'!D331="","",'[4]Form C'!D331)</f>
        <v/>
      </c>
      <c r="E25" s="100" t="str">
        <f>IF('[4]Form C'!E331="","",'[4]Form C'!E331)</f>
        <v/>
      </c>
      <c r="F25" s="12" t="str">
        <f>IF('[4]Form C'!F331="","",'[4]Form C'!F331)</f>
        <v/>
      </c>
      <c r="G25" s="12" t="str">
        <f>IF('[4]Form C'!G331="","",'[4]Form C'!G331)</f>
        <v/>
      </c>
      <c r="H25" s="100" t="str">
        <f>IF('[4]Form C'!H331="","",'[4]Form C'!H331)</f>
        <v/>
      </c>
      <c r="I25" s="12" t="str">
        <f>IF('[4]Form C'!I331="","",'[4]Form C'!I331)</f>
        <v/>
      </c>
      <c r="J25" s="12" t="str">
        <f>IF('[4]Form C'!J331="","",'[4]Form C'!J331)</f>
        <v/>
      </c>
      <c r="K25" s="100" t="str">
        <f>IF('[4]Form C'!K331="","",'[4]Form C'!K331)</f>
        <v/>
      </c>
    </row>
    <row r="26" spans="1:11">
      <c r="A26" s="31"/>
      <c r="B26" s="6" t="s">
        <v>99</v>
      </c>
      <c r="C26" s="95">
        <f>IF('[4]Form C'!C332="","",'[4]Form C'!C332)</f>
        <v>0</v>
      </c>
      <c r="D26" s="10">
        <f>IF('[4]Form C'!D332="","",'[4]Form C'!D332)</f>
        <v>0</v>
      </c>
      <c r="E26" s="96">
        <f>IF('[4]Form C'!E332="","",'[4]Form C'!E332)</f>
        <v>0</v>
      </c>
      <c r="F26" s="10">
        <f>IF('[4]Form C'!F332="","",'[4]Form C'!F332)</f>
        <v>0</v>
      </c>
      <c r="G26" s="10">
        <f>IF('[4]Form C'!G332="","",'[4]Form C'!G332)</f>
        <v>0</v>
      </c>
      <c r="H26" s="96">
        <f>IF('[4]Form C'!H332="","",'[4]Form C'!H332)</f>
        <v>0</v>
      </c>
      <c r="I26" s="10">
        <f>IF('[4]Form C'!I332="","",'[4]Form C'!I332)</f>
        <v>0</v>
      </c>
      <c r="J26" s="10">
        <f>IF('[4]Form C'!J332="","",'[4]Form C'!J332)</f>
        <v>0</v>
      </c>
      <c r="K26" s="96">
        <f>IF('[4]Form C'!K332="","",'[4]Form C'!K332)</f>
        <v>0</v>
      </c>
    </row>
    <row r="27" spans="1:11">
      <c r="A27" s="31"/>
      <c r="B27" s="6" t="s">
        <v>100</v>
      </c>
      <c r="C27" s="95">
        <f>IF('[4]Form C'!C333="","",'[4]Form C'!C333)</f>
        <v>0</v>
      </c>
      <c r="D27" s="10">
        <f>IF('[4]Form C'!D333="","",'[4]Form C'!D333)</f>
        <v>0</v>
      </c>
      <c r="E27" s="96">
        <f>IF('[4]Form C'!E333="","",'[4]Form C'!E333)</f>
        <v>-3.4059371999997001</v>
      </c>
      <c r="F27" s="10">
        <f>IF('[4]Form C'!F333="","",'[4]Form C'!F333)</f>
        <v>0</v>
      </c>
      <c r="G27" s="10">
        <f>IF('[4]Form C'!G333="","",'[4]Form C'!G333)</f>
        <v>0</v>
      </c>
      <c r="H27" s="96">
        <f>IF('[4]Form C'!H333="","",'[4]Form C'!H333)</f>
        <v>-3.4059371999997001</v>
      </c>
      <c r="I27" s="10">
        <f>IF('[4]Form C'!I333="","",'[4]Form C'!I333)</f>
        <v>0</v>
      </c>
      <c r="J27" s="10">
        <f>IF('[4]Form C'!J333="","",'[4]Form C'!J333)</f>
        <v>0</v>
      </c>
      <c r="K27" s="96">
        <f>IF('[4]Form C'!K333="","",'[4]Form C'!K333)</f>
        <v>0</v>
      </c>
    </row>
    <row r="28" spans="1:11">
      <c r="A28" s="31"/>
      <c r="B28" s="6" t="s">
        <v>137</v>
      </c>
      <c r="C28" s="95">
        <f>IF('[4]Form C'!C334="","",'[4]Form C'!C334)</f>
        <v>0</v>
      </c>
      <c r="D28" s="10">
        <f>IF('[4]Form C'!D334="","",'[4]Form C'!D334)</f>
        <v>0</v>
      </c>
      <c r="E28" s="96">
        <f>IF('[4]Form C'!E334="","",'[4]Form C'!E334)</f>
        <v>0</v>
      </c>
      <c r="F28" s="10">
        <f>IF('[4]Form C'!F334="","",'[4]Form C'!F334)</f>
        <v>0</v>
      </c>
      <c r="G28" s="10">
        <f>IF('[4]Form C'!G334="","",'[4]Form C'!G334)</f>
        <v>0</v>
      </c>
      <c r="H28" s="96">
        <f>IF('[4]Form C'!H334="","",'[4]Form C'!H334)</f>
        <v>0</v>
      </c>
      <c r="I28" s="10">
        <f>IF('[4]Form C'!I334="","",'[4]Form C'!I334)</f>
        <v>0</v>
      </c>
      <c r="J28" s="10">
        <f>IF('[4]Form C'!J334="","",'[4]Form C'!J334)</f>
        <v>0</v>
      </c>
      <c r="K28" s="96">
        <f>IF('[4]Form C'!K334="","",'[4]Form C'!K334)</f>
        <v>0</v>
      </c>
    </row>
    <row r="29" spans="1:11">
      <c r="A29" s="31"/>
      <c r="B29" s="6" t="s">
        <v>138</v>
      </c>
      <c r="C29" s="95">
        <f>IF('[4]Form C'!C335="","",'[4]Form C'!C335)</f>
        <v>811462.07654432685</v>
      </c>
      <c r="D29" s="10">
        <f>IF('[4]Form C'!D335="","",'[4]Form C'!D335)</f>
        <v>877762.63538181898</v>
      </c>
      <c r="E29" s="96">
        <f>IF('[4]Form C'!E335="","",'[4]Form C'!E335)</f>
        <v>7037.9520000000002</v>
      </c>
      <c r="F29" s="10">
        <f>IF('[4]Form C'!F335="","",'[4]Form C'!F335)</f>
        <v>811462.07654432685</v>
      </c>
      <c r="G29" s="10">
        <f>IF('[4]Form C'!G335="","",'[4]Form C'!G335)</f>
        <v>877762.63538181898</v>
      </c>
      <c r="H29" s="96">
        <f>IF('[4]Form C'!H335="","",'[4]Form C'!H335)</f>
        <v>7037.9520000000002</v>
      </c>
      <c r="I29" s="10">
        <f>IF('[4]Form C'!I335="","",'[4]Form C'!I335)</f>
        <v>0</v>
      </c>
      <c r="J29" s="10">
        <f>IF('[4]Form C'!J335="","",'[4]Form C'!J335)</f>
        <v>0</v>
      </c>
      <c r="K29" s="96">
        <f>IF('[4]Form C'!K335="","",'[4]Form C'!K335)</f>
        <v>0</v>
      </c>
    </row>
    <row r="30" spans="1:11">
      <c r="A30" s="31"/>
      <c r="B30" s="6" t="s">
        <v>139</v>
      </c>
      <c r="C30" s="97">
        <f>IF('[4]Form C'!C336="","",'[4]Form C'!C336)</f>
        <v>811462.07654432685</v>
      </c>
      <c r="D30" s="11">
        <f>IF('[4]Form C'!D336="","",'[4]Form C'!D336)</f>
        <v>877762.63538181898</v>
      </c>
      <c r="E30" s="98">
        <f>IF('[4]Form C'!E336="","",'[4]Form C'!E336)</f>
        <v>7034.5460628000001</v>
      </c>
      <c r="F30" s="11">
        <f>IF('[4]Form C'!F336="","",'[4]Form C'!F336)</f>
        <v>811462.07654432685</v>
      </c>
      <c r="G30" s="11">
        <f>IF('[4]Form C'!G336="","",'[4]Form C'!G336)</f>
        <v>877762.63538181898</v>
      </c>
      <c r="H30" s="98">
        <f>IF('[4]Form C'!H336="","",'[4]Form C'!H336)</f>
        <v>7034.5460628000001</v>
      </c>
      <c r="I30" s="11">
        <f>IF('[4]Form C'!I336="","",'[4]Form C'!I336)</f>
        <v>0</v>
      </c>
      <c r="J30" s="11">
        <f>IF('[4]Form C'!J336="","",'[4]Form C'!J336)</f>
        <v>0</v>
      </c>
      <c r="K30" s="98">
        <f>IF('[4]Form C'!K336="","",'[4]Form C'!K336)</f>
        <v>0</v>
      </c>
    </row>
    <row r="31" spans="1:11">
      <c r="A31" s="31"/>
      <c r="B31" s="6"/>
      <c r="C31" s="101" t="str">
        <f>IF('[4]Form C'!C337="","",'[4]Form C'!C337)</f>
        <v/>
      </c>
      <c r="D31" s="13" t="str">
        <f>IF('[4]Form C'!D337="","",'[4]Form C'!D337)</f>
        <v/>
      </c>
      <c r="E31" s="102" t="str">
        <f>IF('[4]Form C'!E337="","",'[4]Form C'!E337)</f>
        <v/>
      </c>
      <c r="F31" s="13" t="str">
        <f>IF('[4]Form C'!F337="","",'[4]Form C'!F337)</f>
        <v/>
      </c>
      <c r="G31" s="13" t="str">
        <f>IF('[4]Form C'!G337="","",'[4]Form C'!G337)</f>
        <v/>
      </c>
      <c r="H31" s="102" t="str">
        <f>IF('[4]Form C'!H337="","",'[4]Form C'!H337)</f>
        <v/>
      </c>
      <c r="I31" s="13" t="str">
        <f>IF('[4]Form C'!I337="","",'[4]Form C'!I337)</f>
        <v/>
      </c>
      <c r="J31" s="13" t="str">
        <f>IF('[4]Form C'!J337="","",'[4]Form C'!J337)</f>
        <v/>
      </c>
      <c r="K31" s="102" t="str">
        <f>IF('[4]Form C'!K337="","",'[4]Form C'!K337)</f>
        <v/>
      </c>
    </row>
    <row r="32" spans="1:11" ht="13.5" thickBot="1">
      <c r="A32" s="31" t="s">
        <v>102</v>
      </c>
      <c r="B32" s="6"/>
      <c r="C32" s="103">
        <f>IF('[4]Form C'!C338="","",'[4]Form C'!C338)</f>
        <v>3952361.2319255178</v>
      </c>
      <c r="D32" s="14">
        <f>IF('[4]Form C'!D338="","",'[4]Form C'!D338)</f>
        <v>10892657.79012477</v>
      </c>
      <c r="E32" s="104">
        <f>IF('[4]Form C'!E338="","",'[4]Form C'!E338)</f>
        <v>3459660.2138360003</v>
      </c>
      <c r="F32" s="14">
        <f>IF('[4]Form C'!F338="","",'[4]Form C'!F338)</f>
        <v>3951410.2319255178</v>
      </c>
      <c r="G32" s="14">
        <f>IF('[4]Form C'!G338="","",'[4]Form C'!G338)</f>
        <v>10807961.618132873</v>
      </c>
      <c r="H32" s="104">
        <f>IF('[4]Form C'!H338="","",'[4]Form C'!H338)</f>
        <v>3458562.6801978983</v>
      </c>
      <c r="I32" s="14">
        <f>IF('[4]Form C'!I338="","",'[4]Form C'!I338)</f>
        <v>951</v>
      </c>
      <c r="J32" s="14">
        <f>IF('[4]Form C'!J338="","",'[4]Form C'!J338)</f>
        <v>84696.171991896932</v>
      </c>
      <c r="K32" s="104">
        <f>IF('[4]Form C'!K338="","",'[4]Form C'!K338)</f>
        <v>1097.5336381019999</v>
      </c>
    </row>
    <row r="33" spans="1:11" ht="13.5" thickTop="1">
      <c r="A33" s="31"/>
      <c r="B33" s="6"/>
      <c r="C33" s="99" t="str">
        <f>IF('[4]Form C'!C339="","",'[4]Form C'!C339)</f>
        <v/>
      </c>
      <c r="D33" s="12" t="str">
        <f>IF('[4]Form C'!D339="","",'[4]Form C'!D339)</f>
        <v/>
      </c>
      <c r="E33" s="100" t="str">
        <f>IF('[4]Form C'!E339="","",'[4]Form C'!E339)</f>
        <v/>
      </c>
      <c r="F33" s="12" t="str">
        <f>IF('[4]Form C'!F339="","",'[4]Form C'!F339)</f>
        <v/>
      </c>
      <c r="G33" s="12" t="str">
        <f>IF('[4]Form C'!G339="","",'[4]Form C'!G339)</f>
        <v/>
      </c>
      <c r="H33" s="100" t="str">
        <f>IF('[4]Form C'!H339="","",'[4]Form C'!H339)</f>
        <v/>
      </c>
      <c r="I33" s="12" t="str">
        <f>IF('[4]Form C'!I339="","",'[4]Form C'!I339)</f>
        <v/>
      </c>
      <c r="J33" s="12" t="str">
        <f>IF('[4]Form C'!J339="","",'[4]Form C'!J339)</f>
        <v/>
      </c>
      <c r="K33" s="126" t="str">
        <f>IF('[4]Form C'!K339="","",'[4]Form C'!K339)</f>
        <v/>
      </c>
    </row>
    <row r="34" spans="1:11">
      <c r="A34" s="31" t="s">
        <v>18</v>
      </c>
      <c r="B34" s="6" t="s">
        <v>103</v>
      </c>
      <c r="C34" s="95" t="str">
        <f>IF('[4]Form C'!C340="","",'[4]Form C'!C340)</f>
        <v/>
      </c>
      <c r="D34" s="10" t="str">
        <f>IF('[4]Form C'!D340="","",'[4]Form C'!D340)</f>
        <v/>
      </c>
      <c r="E34" s="105" t="str">
        <f>IF('[4]Form C'!E340="","",'[4]Form C'!E340)</f>
        <v/>
      </c>
      <c r="F34" s="12" t="str">
        <f>IF('[4]Form C'!F340="","",'[4]Form C'!F340)</f>
        <v/>
      </c>
      <c r="G34" s="12" t="str">
        <f>IF('[4]Form C'!G340="","",'[4]Form C'!G340)</f>
        <v/>
      </c>
      <c r="H34" s="100" t="str">
        <f>IF('[4]Form C'!H340="","",'[4]Form C'!H340)</f>
        <v/>
      </c>
      <c r="I34" s="12" t="str">
        <f>IF('[4]Form C'!I340="","",'[4]Form C'!I340)</f>
        <v/>
      </c>
      <c r="J34" s="12" t="str">
        <f>IF('[4]Form C'!J340="","",'[4]Form C'!J340)</f>
        <v/>
      </c>
      <c r="K34" s="100" t="str">
        <f>IF('[4]Form C'!K340="","",'[4]Form C'!K340)</f>
        <v/>
      </c>
    </row>
    <row r="35" spans="1:11">
      <c r="A35" s="31">
        <v>2.1</v>
      </c>
      <c r="B35" s="6" t="s">
        <v>129</v>
      </c>
      <c r="C35" s="95" t="str">
        <f>IF('[4]Form C'!C341="","",'[4]Form C'!C341)</f>
        <v/>
      </c>
      <c r="D35" s="10" t="str">
        <f>IF('[4]Form C'!D341="","",'[4]Form C'!D341)</f>
        <v/>
      </c>
      <c r="E35" s="105" t="str">
        <f>IF('[4]Form C'!E341="","",'[4]Form C'!E341)</f>
        <v/>
      </c>
      <c r="F35" s="12" t="str">
        <f>IF('[4]Form C'!F341="","",'[4]Form C'!F341)</f>
        <v/>
      </c>
      <c r="G35" s="12" t="str">
        <f>IF('[4]Form C'!G341="","",'[4]Form C'!G341)</f>
        <v/>
      </c>
      <c r="H35" s="100" t="str">
        <f>IF('[4]Form C'!H341="","",'[4]Form C'!H341)</f>
        <v/>
      </c>
      <c r="I35" s="12" t="str">
        <f>IF('[4]Form C'!I341="","",'[4]Form C'!I341)</f>
        <v/>
      </c>
      <c r="J35" s="12" t="str">
        <f>IF('[4]Form C'!J341="","",'[4]Form C'!J341)</f>
        <v/>
      </c>
      <c r="K35" s="100" t="str">
        <f>IF('[4]Form C'!K341="","",'[4]Form C'!K341)</f>
        <v/>
      </c>
    </row>
    <row r="36" spans="1:11">
      <c r="A36" s="31"/>
      <c r="B36" s="6" t="s">
        <v>99</v>
      </c>
      <c r="C36" s="95">
        <f>IF('[4]Form C'!C342="","",'[4]Form C'!C342)</f>
        <v>15862.312323509781</v>
      </c>
      <c r="D36" s="10">
        <f>IF('[4]Form C'!D342="","",'[4]Form C'!D342)</f>
        <v>15868874.854004243</v>
      </c>
      <c r="E36" s="96">
        <f>IF('[4]Form C'!E342="","",'[4]Form C'!E342)</f>
        <v>741550.92700000003</v>
      </c>
      <c r="F36" s="10">
        <f>IF('[4]Form C'!F342="","",'[4]Form C'!F342)</f>
        <v>9547.3020386809585</v>
      </c>
      <c r="G36" s="10">
        <f>IF('[4]Form C'!G342="","",'[4]Form C'!G342)</f>
        <v>9394685.1099522132</v>
      </c>
      <c r="H36" s="96">
        <f>IF('[4]Form C'!H342="","",'[4]Form C'!H342)</f>
        <v>33999</v>
      </c>
      <c r="I36" s="10">
        <f>IF('[4]Form C'!I342="","",'[4]Form C'!I342)</f>
        <v>6315.0102848288207</v>
      </c>
      <c r="J36" s="10">
        <f>IF('[4]Form C'!J342="","",'[4]Form C'!J342)</f>
        <v>6474189.7440520292</v>
      </c>
      <c r="K36" s="96">
        <f>IF('[4]Form C'!K342="","",'[4]Form C'!K342)</f>
        <v>707551.92700000003</v>
      </c>
    </row>
    <row r="37" spans="1:11">
      <c r="A37" s="31"/>
      <c r="B37" s="6" t="s">
        <v>100</v>
      </c>
      <c r="C37" s="95">
        <f>IF('[4]Form C'!C343="","",'[4]Form C'!C343)</f>
        <v>9271.6979613190306</v>
      </c>
      <c r="D37" s="10">
        <f>IF('[4]Form C'!D343="","",'[4]Form C'!D343)</f>
        <v>10801977.308433201</v>
      </c>
      <c r="E37" s="96">
        <f>IF('[4]Form C'!E343="","",'[4]Form C'!E343)</f>
        <v>89860</v>
      </c>
      <c r="F37" s="10">
        <f>IF('[4]Form C'!F343="","",'[4]Form C'!F343)</f>
        <v>8666.6979613190306</v>
      </c>
      <c r="G37" s="10">
        <f>IF('[4]Form C'!G343="","",'[4]Form C'!G343)</f>
        <v>8212417.3084332002</v>
      </c>
      <c r="H37" s="96">
        <f>IF('[4]Form C'!H343="","",'[4]Form C'!H343)</f>
        <v>89860</v>
      </c>
      <c r="I37" s="10">
        <f>IF('[4]Form C'!I343="","",'[4]Form C'!I343)</f>
        <v>605</v>
      </c>
      <c r="J37" s="10">
        <f>IF('[4]Form C'!J343="","",'[4]Form C'!J343)</f>
        <v>2589560</v>
      </c>
      <c r="K37" s="96">
        <f>IF('[4]Form C'!K343="","",'[4]Form C'!K343)</f>
        <v>0</v>
      </c>
    </row>
    <row r="38" spans="1:11">
      <c r="A38" s="31"/>
      <c r="B38" s="6" t="s">
        <v>137</v>
      </c>
      <c r="C38" s="95">
        <f>IF('[4]Form C'!C344="","",'[4]Form C'!C344)</f>
        <v>640.57240325194107</v>
      </c>
      <c r="D38" s="10">
        <f>IF('[4]Form C'!D344="","",'[4]Form C'!D344)</f>
        <v>717428.17187905754</v>
      </c>
      <c r="E38" s="96">
        <f>IF('[4]Form C'!E344="","",'[4]Form C'!E344)</f>
        <v>83069</v>
      </c>
      <c r="F38" s="10">
        <f>IF('[4]Form C'!F344="","",'[4]Form C'!F344)</f>
        <v>94</v>
      </c>
      <c r="G38" s="10">
        <f>IF('[4]Form C'!G344="","",'[4]Form C'!G344)</f>
        <v>48002.209568599996</v>
      </c>
      <c r="H38" s="96">
        <f>IF('[4]Form C'!H344="","",'[4]Form C'!H344)</f>
        <v>527</v>
      </c>
      <c r="I38" s="10">
        <f>IF('[4]Form C'!I344="","",'[4]Form C'!I344)</f>
        <v>546.57240325194107</v>
      </c>
      <c r="J38" s="10">
        <f>IF('[4]Form C'!J344="","",'[4]Form C'!J344)</f>
        <v>669425.96231045749</v>
      </c>
      <c r="K38" s="96">
        <f>IF('[4]Form C'!K344="","",'[4]Form C'!K344)</f>
        <v>82542</v>
      </c>
    </row>
    <row r="39" spans="1:11">
      <c r="A39" s="31"/>
      <c r="B39" s="6" t="s">
        <v>138</v>
      </c>
      <c r="C39" s="95">
        <f>IF('[4]Form C'!C345="","",'[4]Form C'!C345)</f>
        <v>132</v>
      </c>
      <c r="D39" s="10">
        <f>IF('[4]Form C'!D345="","",'[4]Form C'!D345)</f>
        <v>257645.8513523</v>
      </c>
      <c r="E39" s="96">
        <f>IF('[4]Form C'!E345="","",'[4]Form C'!E345)</f>
        <v>0</v>
      </c>
      <c r="F39" s="10">
        <f>IF('[4]Form C'!F345="","",'[4]Form C'!F345)</f>
        <v>132</v>
      </c>
      <c r="G39" s="10">
        <f>IF('[4]Form C'!G345="","",'[4]Form C'!G345)</f>
        <v>257645.8513523</v>
      </c>
      <c r="H39" s="96">
        <f>IF('[4]Form C'!H345="","",'[4]Form C'!H345)</f>
        <v>0</v>
      </c>
      <c r="I39" s="10">
        <f>IF('[4]Form C'!I345="","",'[4]Form C'!I345)</f>
        <v>0</v>
      </c>
      <c r="J39" s="10">
        <f>IF('[4]Form C'!J345="","",'[4]Form C'!J345)</f>
        <v>0</v>
      </c>
      <c r="K39" s="96">
        <f>IF('[4]Form C'!K345="","",'[4]Form C'!K345)</f>
        <v>0</v>
      </c>
    </row>
    <row r="40" spans="1:11">
      <c r="A40" s="31"/>
      <c r="B40" s="6" t="s">
        <v>139</v>
      </c>
      <c r="C40" s="97">
        <f>IF('[4]Form C'!C346="","",'[4]Form C'!C346)</f>
        <v>25906.582688080751</v>
      </c>
      <c r="D40" s="11">
        <f>IF('[4]Form C'!D346="","",'[4]Form C'!D346)</f>
        <v>27645926.185668804</v>
      </c>
      <c r="E40" s="98">
        <f>IF('[4]Form C'!E346="","",'[4]Form C'!E346)</f>
        <v>914479.92700000003</v>
      </c>
      <c r="F40" s="11">
        <f>IF('[4]Form C'!F346="","",'[4]Form C'!F346)</f>
        <v>18439.999999999989</v>
      </c>
      <c r="G40" s="11">
        <f>IF('[4]Form C'!G346="","",'[4]Form C'!G346)</f>
        <v>17912750.479306314</v>
      </c>
      <c r="H40" s="98">
        <f>IF('[4]Form C'!H346="","",'[4]Form C'!H346)</f>
        <v>124386</v>
      </c>
      <c r="I40" s="11">
        <f>IF('[4]Form C'!I346="","",'[4]Form C'!I346)</f>
        <v>7466.5826880807617</v>
      </c>
      <c r="J40" s="11">
        <f>IF('[4]Form C'!J346="","",'[4]Form C'!J346)</f>
        <v>9733175.7063624877</v>
      </c>
      <c r="K40" s="98">
        <f>IF('[4]Form C'!K346="","",'[4]Form C'!K346)</f>
        <v>790093.92700000003</v>
      </c>
    </row>
    <row r="41" spans="1:11">
      <c r="A41" s="31">
        <v>2.2000000000000002</v>
      </c>
      <c r="B41" s="6" t="s">
        <v>130</v>
      </c>
      <c r="C41" s="95" t="str">
        <f>IF('[4]Form C'!C347="","",'[4]Form C'!C347)</f>
        <v/>
      </c>
      <c r="D41" s="10" t="str">
        <f>IF('[4]Form C'!D347="","",'[4]Form C'!D347)</f>
        <v/>
      </c>
      <c r="E41" s="105" t="str">
        <f>IF('[4]Form C'!E347="","",'[4]Form C'!E347)</f>
        <v/>
      </c>
      <c r="F41" s="10" t="str">
        <f>IF('[4]Form C'!F347="","",'[4]Form C'!F347)</f>
        <v/>
      </c>
      <c r="G41" s="10" t="str">
        <f>IF('[4]Form C'!G347="","",'[4]Form C'!G347)</f>
        <v/>
      </c>
      <c r="H41" s="105" t="str">
        <f>IF('[4]Form C'!H347="","",'[4]Form C'!H347)</f>
        <v/>
      </c>
      <c r="I41" s="10" t="str">
        <f>IF('[4]Form C'!I347="","",'[4]Form C'!I347)</f>
        <v/>
      </c>
      <c r="J41" s="10" t="str">
        <f>IF('[4]Form C'!J347="","",'[4]Form C'!J347)</f>
        <v/>
      </c>
      <c r="K41" s="105" t="str">
        <f>IF('[4]Form C'!K347="","",'[4]Form C'!K347)</f>
        <v/>
      </c>
    </row>
    <row r="42" spans="1:11">
      <c r="A42" s="31"/>
      <c r="B42" s="6" t="s">
        <v>99</v>
      </c>
      <c r="C42" s="95">
        <f>IF('[4]Form C'!C348="","",'[4]Form C'!C348)</f>
        <v>2772.1820548450578</v>
      </c>
      <c r="D42" s="10">
        <f>IF('[4]Form C'!D348="","",'[4]Form C'!D348)</f>
        <v>1088230.119379208</v>
      </c>
      <c r="E42" s="96">
        <f>IF('[4]Form C'!E348="","",'[4]Form C'!E348)</f>
        <v>0</v>
      </c>
      <c r="F42" s="10">
        <f>IF('[4]Form C'!F348="","",'[4]Form C'!F348)</f>
        <v>2772.1820548450578</v>
      </c>
      <c r="G42" s="10">
        <f>IF('[4]Form C'!G348="","",'[4]Form C'!G348)</f>
        <v>1088230.119379208</v>
      </c>
      <c r="H42" s="96">
        <f>IF('[4]Form C'!H348="","",'[4]Form C'!H348)</f>
        <v>0</v>
      </c>
      <c r="I42" s="10">
        <f>IF('[4]Form C'!I348="","",'[4]Form C'!I348)</f>
        <v>0</v>
      </c>
      <c r="J42" s="10">
        <f>IF('[4]Form C'!J348="","",'[4]Form C'!J348)</f>
        <v>0</v>
      </c>
      <c r="K42" s="96">
        <f>IF('[4]Form C'!K348="","",'[4]Form C'!K348)</f>
        <v>0</v>
      </c>
    </row>
    <row r="43" spans="1:11">
      <c r="A43" s="31"/>
      <c r="B43" s="6" t="s">
        <v>100</v>
      </c>
      <c r="C43" s="95">
        <f>IF('[4]Form C'!C349="","",'[4]Form C'!C349)</f>
        <v>3106.351527889793</v>
      </c>
      <c r="D43" s="10">
        <f>IF('[4]Form C'!D349="","",'[4]Form C'!D349)</f>
        <v>1235911.338973596</v>
      </c>
      <c r="E43" s="96">
        <f>IF('[4]Form C'!E349="","",'[4]Form C'!E349)</f>
        <v>0</v>
      </c>
      <c r="F43" s="10">
        <f>IF('[4]Form C'!F349="","",'[4]Form C'!F349)</f>
        <v>3106.351527889793</v>
      </c>
      <c r="G43" s="10">
        <f>IF('[4]Form C'!G349="","",'[4]Form C'!G349)</f>
        <v>1235911.338973596</v>
      </c>
      <c r="H43" s="96">
        <f>IF('[4]Form C'!H349="","",'[4]Form C'!H349)</f>
        <v>0</v>
      </c>
      <c r="I43" s="10">
        <f>IF('[4]Form C'!I349="","",'[4]Form C'!I349)</f>
        <v>0</v>
      </c>
      <c r="J43" s="10">
        <f>IF('[4]Form C'!J349="","",'[4]Form C'!J349)</f>
        <v>0</v>
      </c>
      <c r="K43" s="96">
        <f>IF('[4]Form C'!K349="","",'[4]Form C'!K349)</f>
        <v>0</v>
      </c>
    </row>
    <row r="44" spans="1:11">
      <c r="A44" s="31"/>
      <c r="B44" s="6" t="s">
        <v>137</v>
      </c>
      <c r="C44" s="95">
        <f>IF('[4]Form C'!C350="","",'[4]Form C'!C350)</f>
        <v>27</v>
      </c>
      <c r="D44" s="10">
        <f>IF('[4]Form C'!D350="","",'[4]Form C'!D350)</f>
        <v>13030.87068</v>
      </c>
      <c r="E44" s="96">
        <f>IF('[4]Form C'!E350="","",'[4]Form C'!E350)</f>
        <v>0</v>
      </c>
      <c r="F44" s="10">
        <f>IF('[4]Form C'!F350="","",'[4]Form C'!F350)</f>
        <v>27</v>
      </c>
      <c r="G44" s="10">
        <f>IF('[4]Form C'!G350="","",'[4]Form C'!G350)</f>
        <v>13030.87068</v>
      </c>
      <c r="H44" s="96">
        <f>IF('[4]Form C'!H350="","",'[4]Form C'!H350)</f>
        <v>0</v>
      </c>
      <c r="I44" s="10">
        <f>IF('[4]Form C'!I350="","",'[4]Form C'!I350)</f>
        <v>0</v>
      </c>
      <c r="J44" s="10">
        <f>IF('[4]Form C'!J350="","",'[4]Form C'!J350)</f>
        <v>0</v>
      </c>
      <c r="K44" s="96">
        <f>IF('[4]Form C'!K350="","",'[4]Form C'!K350)</f>
        <v>0</v>
      </c>
    </row>
    <row r="45" spans="1:11">
      <c r="A45" s="31"/>
      <c r="B45" s="6" t="s">
        <v>138</v>
      </c>
      <c r="C45" s="95">
        <f>IF('[4]Form C'!C351="","",'[4]Form C'!C351)</f>
        <v>830</v>
      </c>
      <c r="D45" s="10">
        <f>IF('[4]Form C'!D351="","",'[4]Form C'!D351)</f>
        <v>181942.42399000001</v>
      </c>
      <c r="E45" s="96">
        <f>IF('[4]Form C'!E351="","",'[4]Form C'!E351)</f>
        <v>0</v>
      </c>
      <c r="F45" s="10">
        <f>IF('[4]Form C'!F351="","",'[4]Form C'!F351)</f>
        <v>830</v>
      </c>
      <c r="G45" s="10">
        <f>IF('[4]Form C'!G351="","",'[4]Form C'!G351)</f>
        <v>181942.42399000001</v>
      </c>
      <c r="H45" s="96">
        <f>IF('[4]Form C'!H351="","",'[4]Form C'!H351)</f>
        <v>0</v>
      </c>
      <c r="I45" s="10">
        <f>IF('[4]Form C'!I351="","",'[4]Form C'!I351)</f>
        <v>0</v>
      </c>
      <c r="J45" s="10">
        <f>IF('[4]Form C'!J351="","",'[4]Form C'!J351)</f>
        <v>0</v>
      </c>
      <c r="K45" s="96">
        <f>IF('[4]Form C'!K351="","",'[4]Form C'!K351)</f>
        <v>0</v>
      </c>
    </row>
    <row r="46" spans="1:11">
      <c r="A46" s="31"/>
      <c r="B46" s="6" t="s">
        <v>139</v>
      </c>
      <c r="C46" s="97">
        <f>IF('[4]Form C'!C352="","",'[4]Form C'!C352)</f>
        <v>6735.5335827348508</v>
      </c>
      <c r="D46" s="11">
        <f>IF('[4]Form C'!D352="","",'[4]Form C'!D352)</f>
        <v>2519114.7530228044</v>
      </c>
      <c r="E46" s="98">
        <f>IF('[4]Form C'!E352="","",'[4]Form C'!E352)</f>
        <v>0</v>
      </c>
      <c r="F46" s="11">
        <f>IF('[4]Form C'!F352="","",'[4]Form C'!F352)</f>
        <v>6735.5335827348508</v>
      </c>
      <c r="G46" s="11">
        <f>IF('[4]Form C'!G352="","",'[4]Form C'!G352)</f>
        <v>2519114.7530228044</v>
      </c>
      <c r="H46" s="98">
        <f>IF('[4]Form C'!H352="","",'[4]Form C'!H352)</f>
        <v>0</v>
      </c>
      <c r="I46" s="11">
        <f>IF('[4]Form C'!I352="","",'[4]Form C'!I352)</f>
        <v>0</v>
      </c>
      <c r="J46" s="11">
        <f>IF('[4]Form C'!J352="","",'[4]Form C'!J352)</f>
        <v>0</v>
      </c>
      <c r="K46" s="98">
        <f>IF('[4]Form C'!K352="","",'[4]Form C'!K352)</f>
        <v>0</v>
      </c>
    </row>
    <row r="47" spans="1:11">
      <c r="A47" s="31">
        <v>2.2999999999999998</v>
      </c>
      <c r="B47" s="6" t="s">
        <v>101</v>
      </c>
      <c r="C47" s="95" t="str">
        <f>IF('[4]Form C'!C353="","",'[4]Form C'!C353)</f>
        <v/>
      </c>
      <c r="D47" s="10" t="str">
        <f>IF('[4]Form C'!D353="","",'[4]Form C'!D353)</f>
        <v/>
      </c>
      <c r="E47" s="105" t="str">
        <f>IF('[4]Form C'!E353="","",'[4]Form C'!E353)</f>
        <v/>
      </c>
      <c r="F47" s="10" t="str">
        <f>IF('[4]Form C'!F353="","",'[4]Form C'!F353)</f>
        <v/>
      </c>
      <c r="G47" s="10" t="str">
        <f>IF('[4]Form C'!G353="","",'[4]Form C'!G353)</f>
        <v/>
      </c>
      <c r="H47" s="105" t="str">
        <f>IF('[4]Form C'!H353="","",'[4]Form C'!H353)</f>
        <v/>
      </c>
      <c r="I47" s="10" t="str">
        <f>IF('[4]Form C'!I353="","",'[4]Form C'!I353)</f>
        <v/>
      </c>
      <c r="J47" s="10" t="str">
        <f>IF('[4]Form C'!J353="","",'[4]Form C'!J353)</f>
        <v/>
      </c>
      <c r="K47" s="105" t="str">
        <f>IF('[4]Form C'!K353="","",'[4]Form C'!K353)</f>
        <v/>
      </c>
    </row>
    <row r="48" spans="1:11">
      <c r="A48" s="31"/>
      <c r="B48" s="6" t="s">
        <v>99</v>
      </c>
      <c r="C48" s="95">
        <f>IF('[4]Form C'!C354="","",'[4]Form C'!C354)</f>
        <v>6968.8383126084027</v>
      </c>
      <c r="D48" s="10">
        <f>IF('[4]Form C'!D354="","",'[4]Form C'!D354)</f>
        <v>3923933.9155073208</v>
      </c>
      <c r="E48" s="96">
        <f>IF('[4]Form C'!E354="","",'[4]Form C'!E354)</f>
        <v>142626.40243000002</v>
      </c>
      <c r="F48" s="10">
        <f>IF('[4]Form C'!F354="","",'[4]Form C'!F354)</f>
        <v>6089.8383126084027</v>
      </c>
      <c r="G48" s="10">
        <f>IF('[4]Form C'!G354="","",'[4]Form C'!G354)</f>
        <v>3092736.7490173238</v>
      </c>
      <c r="H48" s="96">
        <f>IF('[4]Form C'!H354="","",'[4]Form C'!H354)</f>
        <v>98561.561650000018</v>
      </c>
      <c r="I48" s="10">
        <f>IF('[4]Form C'!I354="","",'[4]Form C'!I354)</f>
        <v>879</v>
      </c>
      <c r="J48" s="10">
        <f>IF('[4]Form C'!J354="","",'[4]Form C'!J354)</f>
        <v>831197.16648999695</v>
      </c>
      <c r="K48" s="96">
        <f>IF('[4]Form C'!K354="","",'[4]Form C'!K354)</f>
        <v>44064.840779999999</v>
      </c>
    </row>
    <row r="49" spans="1:11">
      <c r="A49" s="31"/>
      <c r="B49" s="6" t="s">
        <v>100</v>
      </c>
      <c r="C49" s="95">
        <f>IF('[4]Form C'!C355="","",'[4]Form C'!C355)</f>
        <v>8784.027456263917</v>
      </c>
      <c r="D49" s="10">
        <f>IF('[4]Form C'!D355="","",'[4]Form C'!D355)</f>
        <v>3238695.9156681709</v>
      </c>
      <c r="E49" s="96">
        <f>IF('[4]Form C'!E355="","",'[4]Form C'!E355)</f>
        <v>234774.56167</v>
      </c>
      <c r="F49" s="10">
        <f>IF('[4]Form C'!F355="","",'[4]Form C'!F355)</f>
        <v>8784.027456263917</v>
      </c>
      <c r="G49" s="10">
        <f>IF('[4]Form C'!G355="","",'[4]Form C'!G355)</f>
        <v>3238695.9156681709</v>
      </c>
      <c r="H49" s="96">
        <f>IF('[4]Form C'!H355="","",'[4]Form C'!H355)</f>
        <v>234774.56167</v>
      </c>
      <c r="I49" s="10">
        <f>IF('[4]Form C'!I355="","",'[4]Form C'!I355)</f>
        <v>0</v>
      </c>
      <c r="J49" s="10">
        <f>IF('[4]Form C'!J355="","",'[4]Form C'!J355)</f>
        <v>0</v>
      </c>
      <c r="K49" s="96">
        <f>IF('[4]Form C'!K355="","",'[4]Form C'!K355)</f>
        <v>0</v>
      </c>
    </row>
    <row r="50" spans="1:11">
      <c r="A50" s="31"/>
      <c r="B50" s="6" t="s">
        <v>137</v>
      </c>
      <c r="C50" s="95">
        <f>IF('[4]Form C'!C356="","",'[4]Form C'!C356)</f>
        <v>101</v>
      </c>
      <c r="D50" s="10">
        <f>IF('[4]Form C'!D356="","",'[4]Form C'!D356)</f>
        <v>57760.1277722265</v>
      </c>
      <c r="E50" s="96">
        <f>IF('[4]Form C'!E356="","",'[4]Form C'!E356)</f>
        <v>2719</v>
      </c>
      <c r="F50" s="10">
        <f>IF('[4]Form C'!F356="","",'[4]Form C'!F356)</f>
        <v>84</v>
      </c>
      <c r="G50" s="10">
        <f>IF('[4]Form C'!G356="","",'[4]Form C'!G356)</f>
        <v>57760.1277722265</v>
      </c>
      <c r="H50" s="96">
        <f>IF('[4]Form C'!H356="","",'[4]Form C'!H356)</f>
        <v>2719</v>
      </c>
      <c r="I50" s="10">
        <f>IF('[4]Form C'!I356="","",'[4]Form C'!I356)</f>
        <v>17</v>
      </c>
      <c r="J50" s="10">
        <f>IF('[4]Form C'!J356="","",'[4]Form C'!J356)</f>
        <v>0</v>
      </c>
      <c r="K50" s="96">
        <f>IF('[4]Form C'!K356="","",'[4]Form C'!K356)</f>
        <v>0</v>
      </c>
    </row>
    <row r="51" spans="1:11">
      <c r="A51" s="31"/>
      <c r="B51" s="6" t="s">
        <v>138</v>
      </c>
      <c r="C51" s="95">
        <f>IF('[4]Form C'!C357="","",'[4]Form C'!C357)</f>
        <v>197</v>
      </c>
      <c r="D51" s="10">
        <f>IF('[4]Form C'!D357="","",'[4]Form C'!D357)</f>
        <v>110623.16622879769</v>
      </c>
      <c r="E51" s="96">
        <f>IF('[4]Form C'!E357="","",'[4]Form C'!E357)</f>
        <v>0</v>
      </c>
      <c r="F51" s="10">
        <f>IF('[4]Form C'!F357="","",'[4]Form C'!F357)</f>
        <v>197</v>
      </c>
      <c r="G51" s="10">
        <f>IF('[4]Form C'!G357="","",'[4]Form C'!G357)</f>
        <v>110623.16622879769</v>
      </c>
      <c r="H51" s="96">
        <f>IF('[4]Form C'!H357="","",'[4]Form C'!H357)</f>
        <v>0</v>
      </c>
      <c r="I51" s="10">
        <f>IF('[4]Form C'!I357="","",'[4]Form C'!I357)</f>
        <v>0</v>
      </c>
      <c r="J51" s="10">
        <f>IF('[4]Form C'!J357="","",'[4]Form C'!J357)</f>
        <v>0</v>
      </c>
      <c r="K51" s="96">
        <f>IF('[4]Form C'!K357="","",'[4]Form C'!K357)</f>
        <v>0</v>
      </c>
    </row>
    <row r="52" spans="1:11">
      <c r="A52" s="31"/>
      <c r="B52" s="6" t="s">
        <v>139</v>
      </c>
      <c r="C52" s="97">
        <f>IF('[4]Form C'!C358="","",'[4]Form C'!C358)</f>
        <v>16050.86576887232</v>
      </c>
      <c r="D52" s="11">
        <f>IF('[4]Form C'!D358="","",'[4]Form C'!D358)</f>
        <v>7331013.1251765154</v>
      </c>
      <c r="E52" s="98">
        <f>IF('[4]Form C'!E358="","",'[4]Form C'!E358)</f>
        <v>380119.96409999998</v>
      </c>
      <c r="F52" s="11">
        <f>IF('[4]Form C'!F358="","",'[4]Form C'!F358)</f>
        <v>15154.86576887232</v>
      </c>
      <c r="G52" s="11">
        <f>IF('[4]Form C'!G358="","",'[4]Form C'!G358)</f>
        <v>6499815.9586865194</v>
      </c>
      <c r="H52" s="98">
        <f>IF('[4]Form C'!H358="","",'[4]Form C'!H358)</f>
        <v>336055.12332000001</v>
      </c>
      <c r="I52" s="11">
        <f>IF('[4]Form C'!I358="","",'[4]Form C'!I358)</f>
        <v>896</v>
      </c>
      <c r="J52" s="11">
        <f>IF('[4]Form C'!J358="","",'[4]Form C'!J358)</f>
        <v>831197.16648999695</v>
      </c>
      <c r="K52" s="98">
        <f>IF('[4]Form C'!K358="","",'[4]Form C'!K358)</f>
        <v>44064.840779999999</v>
      </c>
    </row>
    <row r="53" spans="1:11">
      <c r="A53" s="31">
        <v>2.4</v>
      </c>
      <c r="B53" s="6" t="s">
        <v>131</v>
      </c>
      <c r="C53" s="95" t="str">
        <f>IF('[4]Form C'!C359="","",'[4]Form C'!C359)</f>
        <v/>
      </c>
      <c r="D53" s="10" t="str">
        <f>IF('[4]Form C'!D359="","",'[4]Form C'!D359)</f>
        <v/>
      </c>
      <c r="E53" s="105" t="str">
        <f>IF('[4]Form C'!E359="","",'[4]Form C'!E359)</f>
        <v/>
      </c>
      <c r="F53" s="10" t="str">
        <f>IF('[4]Form C'!F359="","",'[4]Form C'!F359)</f>
        <v/>
      </c>
      <c r="G53" s="10" t="str">
        <f>IF('[4]Form C'!G359="","",'[4]Form C'!G359)</f>
        <v/>
      </c>
      <c r="H53" s="105" t="str">
        <f>IF('[4]Form C'!H359="","",'[4]Form C'!H359)</f>
        <v/>
      </c>
      <c r="I53" s="10" t="str">
        <f>IF('[4]Form C'!I359="","",'[4]Form C'!I359)</f>
        <v/>
      </c>
      <c r="J53" s="10" t="str">
        <f>IF('[4]Form C'!J359="","",'[4]Form C'!J359)</f>
        <v/>
      </c>
      <c r="K53" s="105" t="str">
        <f>IF('[4]Form C'!K359="","",'[4]Form C'!K359)</f>
        <v/>
      </c>
    </row>
    <row r="54" spans="1:11">
      <c r="A54" s="31"/>
      <c r="B54" s="6" t="s">
        <v>99</v>
      </c>
      <c r="C54" s="95">
        <f>IF('[4]Form C'!C360="","",'[4]Form C'!C360)</f>
        <v>21792.658071855363</v>
      </c>
      <c r="D54" s="10">
        <f>IF('[4]Form C'!D360="","",'[4]Form C'!D360)</f>
        <v>23315964.439634413</v>
      </c>
      <c r="E54" s="96">
        <f>IF('[4]Form C'!E360="","",'[4]Form C'!E360)</f>
        <v>189450.05945</v>
      </c>
      <c r="F54" s="10">
        <f>IF('[4]Form C'!F360="","",'[4]Form C'!F360)</f>
        <v>17683.546609498568</v>
      </c>
      <c r="G54" s="10">
        <f>IF('[4]Form C'!G360="","",'[4]Form C'!G360)</f>
        <v>21598619.982704341</v>
      </c>
      <c r="H54" s="96">
        <f>IF('[4]Form C'!H360="","",'[4]Form C'!H360)</f>
        <v>49980</v>
      </c>
      <c r="I54" s="10">
        <f>IF('[4]Form C'!I360="","",'[4]Form C'!I360)</f>
        <v>4109.1114623567955</v>
      </c>
      <c r="J54" s="10">
        <f>IF('[4]Form C'!J360="","",'[4]Form C'!J360)</f>
        <v>1717344.4569300702</v>
      </c>
      <c r="K54" s="96">
        <f>IF('[4]Form C'!K360="","",'[4]Form C'!K360)</f>
        <v>139470.05945</v>
      </c>
    </row>
    <row r="55" spans="1:11">
      <c r="A55" s="31"/>
      <c r="B55" s="6" t="s">
        <v>100</v>
      </c>
      <c r="C55" s="95">
        <f>IF('[4]Form C'!C361="","",'[4]Form C'!C361)</f>
        <v>14470.405245011889</v>
      </c>
      <c r="D55" s="10">
        <f>IF('[4]Form C'!D361="","",'[4]Form C'!D361)</f>
        <v>7195770.7798713855</v>
      </c>
      <c r="E55" s="96">
        <f>IF('[4]Form C'!E361="","",'[4]Form C'!E361)</f>
        <v>28799</v>
      </c>
      <c r="F55" s="10">
        <f>IF('[4]Form C'!F361="","",'[4]Form C'!F361)</f>
        <v>14365.405245011889</v>
      </c>
      <c r="G55" s="10">
        <f>IF('[4]Form C'!G361="","",'[4]Form C'!G361)</f>
        <v>7190543.7798713855</v>
      </c>
      <c r="H55" s="96">
        <f>IF('[4]Form C'!H361="","",'[4]Form C'!H361)</f>
        <v>28799</v>
      </c>
      <c r="I55" s="10">
        <f>IF('[4]Form C'!I361="","",'[4]Form C'!I361)</f>
        <v>105</v>
      </c>
      <c r="J55" s="10">
        <f>IF('[4]Form C'!J361="","",'[4]Form C'!J361)</f>
        <v>5227</v>
      </c>
      <c r="K55" s="96">
        <f>IF('[4]Form C'!K361="","",'[4]Form C'!K361)</f>
        <v>0</v>
      </c>
    </row>
    <row r="56" spans="1:11">
      <c r="A56" s="31"/>
      <c r="B56" s="6" t="s">
        <v>137</v>
      </c>
      <c r="C56" s="95">
        <f>IF('[4]Form C'!C362="","",'[4]Form C'!C362)</f>
        <v>2126.1363558250223</v>
      </c>
      <c r="D56" s="10">
        <f>IF('[4]Form C'!D362="","",'[4]Form C'!D362)</f>
        <v>183945.73980114737</v>
      </c>
      <c r="E56" s="96">
        <f>IF('[4]Form C'!E362="","",'[4]Form C'!E362)</f>
        <v>38088.789539999998</v>
      </c>
      <c r="F56" s="10">
        <f>IF('[4]Form C'!F362="","",'[4]Form C'!F362)</f>
        <v>95.581818181818178</v>
      </c>
      <c r="G56" s="10">
        <f>IF('[4]Form C'!G362="","",'[4]Form C'!G362)</f>
        <v>98185.256284354575</v>
      </c>
      <c r="H56" s="96">
        <f>IF('[4]Form C'!H362="","",'[4]Form C'!H362)</f>
        <v>9256.7895399999998</v>
      </c>
      <c r="I56" s="10">
        <f>IF('[4]Form C'!I362="","",'[4]Form C'!I362)</f>
        <v>2030.554537643204</v>
      </c>
      <c r="J56" s="10">
        <f>IF('[4]Form C'!J362="","",'[4]Form C'!J362)</f>
        <v>85760.483516792796</v>
      </c>
      <c r="K56" s="96">
        <f>IF('[4]Form C'!K362="","",'[4]Form C'!K362)</f>
        <v>28832</v>
      </c>
    </row>
    <row r="57" spans="1:11">
      <c r="A57" s="31"/>
      <c r="B57" s="6" t="s">
        <v>138</v>
      </c>
      <c r="C57" s="95">
        <f>IF('[4]Form C'!C363="","",'[4]Form C'!C363)</f>
        <v>896.30788893799411</v>
      </c>
      <c r="D57" s="10">
        <f>IF('[4]Form C'!D363="","",'[4]Form C'!D363)</f>
        <v>629666.27887233917</v>
      </c>
      <c r="E57" s="96">
        <f>IF('[4]Form C'!E363="","",'[4]Form C'!E363)</f>
        <v>0</v>
      </c>
      <c r="F57" s="10">
        <f>IF('[4]Form C'!F363="","",'[4]Form C'!F363)</f>
        <v>896.30788893799411</v>
      </c>
      <c r="G57" s="10">
        <f>IF('[4]Form C'!G363="","",'[4]Form C'!G363)</f>
        <v>629666.27887233917</v>
      </c>
      <c r="H57" s="96">
        <f>IF('[4]Form C'!H363="","",'[4]Form C'!H363)</f>
        <v>0</v>
      </c>
      <c r="I57" s="10">
        <f>IF('[4]Form C'!I363="","",'[4]Form C'!I363)</f>
        <v>0</v>
      </c>
      <c r="J57" s="10">
        <f>IF('[4]Form C'!J363="","",'[4]Form C'!J363)</f>
        <v>0</v>
      </c>
      <c r="K57" s="96">
        <f>IF('[4]Form C'!K363="","",'[4]Form C'!K363)</f>
        <v>0</v>
      </c>
    </row>
    <row r="58" spans="1:11">
      <c r="A58" s="31"/>
      <c r="B58" s="6" t="s">
        <v>139</v>
      </c>
      <c r="C58" s="97">
        <f>IF('[4]Form C'!C364="","",'[4]Form C'!C364)</f>
        <v>39285.507561630271</v>
      </c>
      <c r="D58" s="11">
        <f>IF('[4]Form C'!D364="","",'[4]Form C'!D364)</f>
        <v>31325347.238179285</v>
      </c>
      <c r="E58" s="98">
        <f>IF('[4]Form C'!E364="","",'[4]Form C'!E364)</f>
        <v>256337.84899</v>
      </c>
      <c r="F58" s="11">
        <f>IF('[4]Form C'!F364="","",'[4]Form C'!F364)</f>
        <v>33040.841561630274</v>
      </c>
      <c r="G58" s="11">
        <f>IF('[4]Form C'!G364="","",'[4]Form C'!G364)</f>
        <v>29517015.297732424</v>
      </c>
      <c r="H58" s="98">
        <f>IF('[4]Form C'!H364="","",'[4]Form C'!H364)</f>
        <v>88035.789539999998</v>
      </c>
      <c r="I58" s="11">
        <f>IF('[4]Form C'!I364="","",'[4]Form C'!I364)</f>
        <v>6244.6659999999993</v>
      </c>
      <c r="J58" s="11">
        <f>IF('[4]Form C'!J364="","",'[4]Form C'!J364)</f>
        <v>1808331.940446863</v>
      </c>
      <c r="K58" s="98">
        <f>IF('[4]Form C'!K364="","",'[4]Form C'!K364)</f>
        <v>168302.05945</v>
      </c>
    </row>
    <row r="59" spans="1:11">
      <c r="A59" s="31"/>
      <c r="B59" s="6"/>
      <c r="C59" s="95" t="str">
        <f>IF('[4]Form C'!C365="","",'[4]Form C'!C365)</f>
        <v/>
      </c>
      <c r="D59" s="10" t="str">
        <f>IF('[4]Form C'!D365="","",'[4]Form C'!D365)</f>
        <v/>
      </c>
      <c r="E59" s="105" t="str">
        <f>IF('[4]Form C'!E365="","",'[4]Form C'!E365)</f>
        <v/>
      </c>
      <c r="F59" s="10" t="str">
        <f>IF('[4]Form C'!F365="","",'[4]Form C'!F365)</f>
        <v/>
      </c>
      <c r="G59" s="10" t="str">
        <f>IF('[4]Form C'!G365="","",'[4]Form C'!G365)</f>
        <v/>
      </c>
      <c r="H59" s="105" t="str">
        <f>IF('[4]Form C'!H365="","",'[4]Form C'!H365)</f>
        <v/>
      </c>
      <c r="I59" s="10" t="str">
        <f>IF('[4]Form C'!I365="","",'[4]Form C'!I365)</f>
        <v/>
      </c>
      <c r="J59" s="10" t="str">
        <f>IF('[4]Form C'!J365="","",'[4]Form C'!J365)</f>
        <v/>
      </c>
      <c r="K59" s="105" t="str">
        <f>IF('[4]Form C'!K365="","",'[4]Form C'!K365)</f>
        <v/>
      </c>
    </row>
    <row r="60" spans="1:11" ht="13.5" thickBot="1">
      <c r="A60" s="31" t="s">
        <v>104</v>
      </c>
      <c r="B60" s="6"/>
      <c r="C60" s="103">
        <f>IF('[4]Form C'!C366="","",'[4]Form C'!C366)</f>
        <v>87978.489601318201</v>
      </c>
      <c r="D60" s="14">
        <f>IF('[4]Form C'!D366="","",'[4]Form C'!D366)</f>
        <v>68821401.302047402</v>
      </c>
      <c r="E60" s="104">
        <f>IF('[4]Form C'!E366="","",'[4]Form C'!E366)</f>
        <v>1550937.74009</v>
      </c>
      <c r="F60" s="14">
        <f>IF('[4]Form C'!F366="","",'[4]Form C'!F366)</f>
        <v>73371.240913237431</v>
      </c>
      <c r="G60" s="14">
        <f>IF('[4]Form C'!G366="","",'[4]Form C'!G366)</f>
        <v>56448696.488748059</v>
      </c>
      <c r="H60" s="104">
        <f>IF('[4]Form C'!H366="","",'[4]Form C'!H366)</f>
        <v>548476.91286000004</v>
      </c>
      <c r="I60" s="14">
        <f>IF('[4]Form C'!I366="","",'[4]Form C'!I366)</f>
        <v>14607.248688080761</v>
      </c>
      <c r="J60" s="14">
        <f>IF('[4]Form C'!J366="","",'[4]Form C'!J366)</f>
        <v>12372704.813299347</v>
      </c>
      <c r="K60" s="104">
        <f>IF('[4]Form C'!K366="","",'[4]Form C'!K366)</f>
        <v>1002460.8272300001</v>
      </c>
    </row>
    <row r="61" spans="1:11" ht="13.5" thickTop="1">
      <c r="A61" s="31"/>
      <c r="B61" s="6"/>
      <c r="C61" s="106" t="str">
        <f>IF('[4]Form C'!C367="","",'[4]Form C'!C367)</f>
        <v/>
      </c>
      <c r="D61" s="62" t="str">
        <f>IF('[4]Form C'!D367="","",'[4]Form C'!D367)</f>
        <v/>
      </c>
      <c r="E61" s="107" t="str">
        <f>IF('[4]Form C'!E367="","",'[4]Form C'!E367)</f>
        <v/>
      </c>
      <c r="F61" s="62" t="str">
        <f>IF('[4]Form C'!F367="","",'[4]Form C'!F367)</f>
        <v/>
      </c>
      <c r="G61" s="62" t="str">
        <f>IF('[4]Form C'!G367="","",'[4]Form C'!G367)</f>
        <v/>
      </c>
      <c r="H61" s="107" t="str">
        <f>IF('[4]Form C'!H367="","",'[4]Form C'!H367)</f>
        <v/>
      </c>
      <c r="I61" s="62" t="str">
        <f>IF('[4]Form C'!I367="","",'[4]Form C'!I367)</f>
        <v/>
      </c>
      <c r="J61" s="62" t="str">
        <f>IF('[4]Form C'!J367="","",'[4]Form C'!J367)</f>
        <v/>
      </c>
      <c r="K61" s="107" t="str">
        <f>IF('[4]Form C'!K367="","",'[4]Form C'!K367)</f>
        <v/>
      </c>
    </row>
    <row r="62" spans="1:11" ht="13.5" thickBot="1">
      <c r="A62" s="31" t="s">
        <v>105</v>
      </c>
      <c r="B62" s="6"/>
      <c r="C62" s="108">
        <f>IF('[4]Form C'!C368="","",'[4]Form C'!C368)</f>
        <v>4040339.721526836</v>
      </c>
      <c r="D62" s="16">
        <f>IF('[4]Form C'!D368="","",'[4]Form C'!D368)</f>
        <v>79714059.092172176</v>
      </c>
      <c r="E62" s="109">
        <f>IF('[4]Form C'!E368="","",'[4]Form C'!E368)</f>
        <v>5010597.9539260007</v>
      </c>
      <c r="F62" s="16">
        <f>IF('[4]Form C'!F368="","",'[4]Form C'!F368)</f>
        <v>4024781.4728387552</v>
      </c>
      <c r="G62" s="16">
        <f>IF('[4]Form C'!G368="","",'[4]Form C'!G368)</f>
        <v>67256658.106880933</v>
      </c>
      <c r="H62" s="109">
        <f>IF('[4]Form C'!H368="","",'[4]Form C'!H368)</f>
        <v>4007039.5930578983</v>
      </c>
      <c r="I62" s="16">
        <f>IF('[4]Form C'!I368="","",'[4]Form C'!I368)</f>
        <v>15558.248688080761</v>
      </c>
      <c r="J62" s="16">
        <f>IF('[4]Form C'!J368="","",'[4]Form C'!J368)</f>
        <v>12457400.985291244</v>
      </c>
      <c r="K62" s="109">
        <f>IF('[4]Form C'!K368="","",'[4]Form C'!K368)</f>
        <v>1003558.3608681021</v>
      </c>
    </row>
    <row r="63" spans="1:11">
      <c r="A63" s="31"/>
      <c r="B63" s="6"/>
      <c r="C63" s="99" t="str">
        <f>IF('[4]Form C'!C369="","",'[4]Form C'!C369)</f>
        <v/>
      </c>
      <c r="D63" s="12" t="str">
        <f>IF('[4]Form C'!D369="","",'[4]Form C'!D369)</f>
        <v/>
      </c>
      <c r="E63" s="100" t="str">
        <f>IF('[4]Form C'!E369="","",'[4]Form C'!E369)</f>
        <v/>
      </c>
      <c r="F63" s="12" t="str">
        <f>IF('[4]Form C'!F369="","",'[4]Form C'!F369)</f>
        <v/>
      </c>
      <c r="G63" s="12" t="str">
        <f>IF('[4]Form C'!G369="","",'[4]Form C'!G369)</f>
        <v/>
      </c>
      <c r="H63" s="100" t="str">
        <f>IF('[4]Form C'!H369="","",'[4]Form C'!H369)</f>
        <v/>
      </c>
      <c r="I63" s="12" t="str">
        <f>IF('[4]Form C'!I369="","",'[4]Form C'!I369)</f>
        <v/>
      </c>
      <c r="J63" s="12" t="str">
        <f>IF('[4]Form C'!J369="","",'[4]Form C'!J369)</f>
        <v/>
      </c>
      <c r="K63" s="100" t="str">
        <f>IF('[4]Form C'!K369="","",'[4]Form C'!K369)</f>
        <v/>
      </c>
    </row>
    <row r="64" spans="1:11">
      <c r="A64" s="31" t="s">
        <v>106</v>
      </c>
      <c r="B64" s="6" t="s">
        <v>107</v>
      </c>
      <c r="C64" s="99" t="str">
        <f>IF('[4]Form C'!C370="","",'[4]Form C'!C370)</f>
        <v/>
      </c>
      <c r="D64" s="12" t="str">
        <f>IF('[4]Form C'!D370="","",'[4]Form C'!D370)</f>
        <v/>
      </c>
      <c r="E64" s="100" t="str">
        <f>IF('[4]Form C'!E370="","",'[4]Form C'!E370)</f>
        <v/>
      </c>
      <c r="F64" s="12" t="str">
        <f>IF('[4]Form C'!F370="","",'[4]Form C'!F370)</f>
        <v/>
      </c>
      <c r="G64" s="12" t="str">
        <f>IF('[4]Form C'!G370="","",'[4]Form C'!G370)</f>
        <v/>
      </c>
      <c r="H64" s="100" t="str">
        <f>IF('[4]Form C'!H370="","",'[4]Form C'!H370)</f>
        <v/>
      </c>
      <c r="I64" s="12" t="str">
        <f>IF('[4]Form C'!I370="","",'[4]Form C'!I370)</f>
        <v/>
      </c>
      <c r="J64" s="12" t="str">
        <f>IF('[4]Form C'!J370="","",'[4]Form C'!J370)</f>
        <v/>
      </c>
      <c r="K64" s="100" t="str">
        <f>IF('[4]Form C'!K370="","",'[4]Form C'!K370)</f>
        <v/>
      </c>
    </row>
    <row r="65" spans="1:11">
      <c r="A65" s="31" t="s">
        <v>5</v>
      </c>
      <c r="B65" s="6" t="s">
        <v>108</v>
      </c>
      <c r="C65" s="110" t="str">
        <f>IF('[4]Form C'!C371="","",'[4]Form C'!C371)</f>
        <v/>
      </c>
      <c r="D65" s="15" t="str">
        <f>IF('[4]Form C'!D371="","",'[4]Form C'!D371)</f>
        <v/>
      </c>
      <c r="E65" s="100" t="str">
        <f>IF('[4]Form C'!E371="","",'[4]Form C'!E371)</f>
        <v/>
      </c>
      <c r="F65" s="12" t="str">
        <f>IF('[4]Form C'!F371="","",'[4]Form C'!F371)</f>
        <v/>
      </c>
      <c r="G65" s="12" t="str">
        <f>IF('[4]Form C'!G371="","",'[4]Form C'!G371)</f>
        <v/>
      </c>
      <c r="H65" s="100" t="str">
        <f>IF('[4]Form C'!H371="","",'[4]Form C'!H371)</f>
        <v/>
      </c>
      <c r="I65" s="12" t="str">
        <f>IF('[4]Form C'!I371="","",'[4]Form C'!I371)</f>
        <v/>
      </c>
      <c r="J65" s="12" t="str">
        <f>IF('[4]Form C'!J371="","",'[4]Form C'!J371)</f>
        <v/>
      </c>
      <c r="K65" s="100" t="str">
        <f>IF('[4]Form C'!K371="","",'[4]Form C'!K371)</f>
        <v/>
      </c>
    </row>
    <row r="66" spans="1:11">
      <c r="A66" s="33">
        <v>1.1000000000000001</v>
      </c>
      <c r="B66" s="6" t="s">
        <v>222</v>
      </c>
      <c r="C66" s="110" t="str">
        <f>IF('[4]Form C'!C372="","",'[4]Form C'!C372)</f>
        <v/>
      </c>
      <c r="D66" s="15" t="str">
        <f>IF('[4]Form C'!D372="","",'[4]Form C'!D372)</f>
        <v/>
      </c>
      <c r="E66" s="100" t="str">
        <f>IF('[4]Form C'!E372="","",'[4]Form C'!E372)</f>
        <v/>
      </c>
      <c r="F66" s="15" t="str">
        <f>IF('[4]Form C'!F372="","",'[4]Form C'!F372)</f>
        <v/>
      </c>
      <c r="G66" s="15" t="str">
        <f>IF('[4]Form C'!G372="","",'[4]Form C'!G372)</f>
        <v/>
      </c>
      <c r="H66" s="100" t="str">
        <f>IF('[4]Form C'!H372="","",'[4]Form C'!H372)</f>
        <v/>
      </c>
      <c r="I66" s="15" t="str">
        <f>IF('[4]Form C'!I372="","",'[4]Form C'!I372)</f>
        <v/>
      </c>
      <c r="J66" s="15" t="str">
        <f>IF('[4]Form C'!J372="","",'[4]Form C'!J372)</f>
        <v/>
      </c>
      <c r="K66" s="100" t="str">
        <f>IF('[4]Form C'!K372="","",'[4]Form C'!K372)</f>
        <v/>
      </c>
    </row>
    <row r="67" spans="1:11">
      <c r="A67" s="33"/>
      <c r="B67" s="6" t="s">
        <v>99</v>
      </c>
      <c r="C67" s="95">
        <f>IF('[4]Form C'!C373="","",'[4]Form C'!C373)</f>
        <v>59896.358186495279</v>
      </c>
      <c r="D67" s="10">
        <f>IF('[4]Form C'!D373="","",'[4]Form C'!D373)</f>
        <v>232928.14384943459</v>
      </c>
      <c r="E67" s="96" t="str">
        <f>IF('[4]Form C'!E373="","",'[4]Form C'!E373)</f>
        <v/>
      </c>
      <c r="F67" s="10">
        <f>IF('[4]Form C'!F373="","",'[4]Form C'!F373)</f>
        <v>59896.358186495279</v>
      </c>
      <c r="G67" s="10">
        <f>IF('[4]Form C'!G373="","",'[4]Form C'!G373)</f>
        <v>232928.14384943459</v>
      </c>
      <c r="H67" s="96" t="str">
        <f>IF('[4]Form C'!H373="","",'[4]Form C'!H373)</f>
        <v/>
      </c>
      <c r="I67" s="10">
        <f>IF('[4]Form C'!I373="","",'[4]Form C'!I373)</f>
        <v>0</v>
      </c>
      <c r="J67" s="10">
        <f>IF('[4]Form C'!J373="","",'[4]Form C'!J373)</f>
        <v>0</v>
      </c>
      <c r="K67" s="96" t="str">
        <f>IF('[4]Form C'!K373="","",'[4]Form C'!K373)</f>
        <v/>
      </c>
    </row>
    <row r="68" spans="1:11">
      <c r="A68" s="33"/>
      <c r="B68" s="6" t="s">
        <v>100</v>
      </c>
      <c r="C68" s="95">
        <f>IF('[4]Form C'!C374="","",'[4]Form C'!C374)</f>
        <v>394682.3356714031</v>
      </c>
      <c r="D68" s="10">
        <f>IF('[4]Form C'!D374="","",'[4]Form C'!D374)</f>
        <v>876868.443351803</v>
      </c>
      <c r="E68" s="96" t="str">
        <f>IF('[4]Form C'!E374="","",'[4]Form C'!E374)</f>
        <v/>
      </c>
      <c r="F68" s="10">
        <f>IF('[4]Form C'!F374="","",'[4]Form C'!F374)</f>
        <v>394682.3356714031</v>
      </c>
      <c r="G68" s="10">
        <f>IF('[4]Form C'!G374="","",'[4]Form C'!G374)</f>
        <v>876868.443351803</v>
      </c>
      <c r="H68" s="96" t="str">
        <f>IF('[4]Form C'!H374="","",'[4]Form C'!H374)</f>
        <v/>
      </c>
      <c r="I68" s="10">
        <f>IF('[4]Form C'!I374="","",'[4]Form C'!I374)</f>
        <v>0</v>
      </c>
      <c r="J68" s="10">
        <f>IF('[4]Form C'!J374="","",'[4]Form C'!J374)</f>
        <v>0</v>
      </c>
      <c r="K68" s="96" t="str">
        <f>IF('[4]Form C'!K374="","",'[4]Form C'!K374)</f>
        <v/>
      </c>
    </row>
    <row r="69" spans="1:11">
      <c r="A69" s="33"/>
      <c r="B69" s="6" t="s">
        <v>137</v>
      </c>
      <c r="C69" s="95">
        <f>IF('[4]Form C'!C375="","",'[4]Form C'!C375)</f>
        <v>262367.58599031903</v>
      </c>
      <c r="D69" s="10">
        <f>IF('[4]Form C'!D375="","",'[4]Form C'!D375)</f>
        <v>487219.72561271174</v>
      </c>
      <c r="E69" s="96" t="str">
        <f>IF('[4]Form C'!E375="","",'[4]Form C'!E375)</f>
        <v/>
      </c>
      <c r="F69" s="10">
        <f>IF('[4]Form C'!F375="","",'[4]Form C'!F375)</f>
        <v>262367.58599031903</v>
      </c>
      <c r="G69" s="10">
        <f>IF('[4]Form C'!G375="","",'[4]Form C'!G375)</f>
        <v>487219.72561271174</v>
      </c>
      <c r="H69" s="96" t="str">
        <f>IF('[4]Form C'!H375="","",'[4]Form C'!H375)</f>
        <v/>
      </c>
      <c r="I69" s="10">
        <f>IF('[4]Form C'!I375="","",'[4]Form C'!I375)</f>
        <v>0</v>
      </c>
      <c r="J69" s="10">
        <f>IF('[4]Form C'!J375="","",'[4]Form C'!J375)</f>
        <v>0</v>
      </c>
      <c r="K69" s="96" t="str">
        <f>IF('[4]Form C'!K375="","",'[4]Form C'!K375)</f>
        <v/>
      </c>
    </row>
    <row r="70" spans="1:11">
      <c r="A70" s="33"/>
      <c r="B70" s="6" t="s">
        <v>138</v>
      </c>
      <c r="C70" s="95">
        <f>IF('[4]Form C'!C376="","",'[4]Form C'!C376)</f>
        <v>267021.63144321431</v>
      </c>
      <c r="D70" s="10">
        <f>IF('[4]Form C'!D376="","",'[4]Form C'!D376)</f>
        <v>91863.643157248836</v>
      </c>
      <c r="E70" s="96" t="str">
        <f>IF('[4]Form C'!E376="","",'[4]Form C'!E376)</f>
        <v/>
      </c>
      <c r="F70" s="10">
        <f>IF('[4]Form C'!F376="","",'[4]Form C'!F376)</f>
        <v>267021.63144321431</v>
      </c>
      <c r="G70" s="10">
        <f>IF('[4]Form C'!G376="","",'[4]Form C'!G376)</f>
        <v>91863.643157248836</v>
      </c>
      <c r="H70" s="96" t="str">
        <f>IF('[4]Form C'!H376="","",'[4]Form C'!H376)</f>
        <v/>
      </c>
      <c r="I70" s="10">
        <f>IF('[4]Form C'!I376="","",'[4]Form C'!I376)</f>
        <v>0</v>
      </c>
      <c r="J70" s="10">
        <f>IF('[4]Form C'!J376="","",'[4]Form C'!J376)</f>
        <v>0</v>
      </c>
      <c r="K70" s="96" t="str">
        <f>IF('[4]Form C'!K376="","",'[4]Form C'!K376)</f>
        <v/>
      </c>
    </row>
    <row r="71" spans="1:11">
      <c r="A71" s="33"/>
      <c r="B71" s="6" t="s">
        <v>139</v>
      </c>
      <c r="C71" s="111">
        <f>IF('[4]Form C'!C377="","",'[4]Form C'!C377)</f>
        <v>983967.91129143164</v>
      </c>
      <c r="D71" s="17">
        <f>IF('[4]Form C'!D377="","",'[4]Form C'!D377)</f>
        <v>1688879.9559711982</v>
      </c>
      <c r="E71" s="107" t="str">
        <f>IF('[4]Form C'!E377="","",'[4]Form C'!E377)</f>
        <v/>
      </c>
      <c r="F71" s="17">
        <f>IF('[4]Form C'!F377="","",'[4]Form C'!F377)</f>
        <v>983967.91129143164</v>
      </c>
      <c r="G71" s="17">
        <f>IF('[4]Form C'!G377="","",'[4]Form C'!G377)</f>
        <v>1688879.9559711982</v>
      </c>
      <c r="H71" s="107" t="str">
        <f>IF('[4]Form C'!H377="","",'[4]Form C'!H377)</f>
        <v/>
      </c>
      <c r="I71" s="17">
        <f>IF('[4]Form C'!I377="","",'[4]Form C'!I377)</f>
        <v>0</v>
      </c>
      <c r="J71" s="17">
        <f>IF('[4]Form C'!J377="","",'[4]Form C'!J377)</f>
        <v>0</v>
      </c>
      <c r="K71" s="107" t="str">
        <f>IF('[4]Form C'!K377="","",'[4]Form C'!K377)</f>
        <v/>
      </c>
    </row>
    <row r="72" spans="1:11">
      <c r="A72" s="33">
        <v>1.2</v>
      </c>
      <c r="B72" s="6" t="s">
        <v>223</v>
      </c>
      <c r="C72" s="110" t="str">
        <f>IF('[4]Form C'!C378="","",'[4]Form C'!C378)</f>
        <v/>
      </c>
      <c r="D72" s="15" t="str">
        <f>IF('[4]Form C'!D378="","",'[4]Form C'!D378)</f>
        <v/>
      </c>
      <c r="E72" s="100" t="str">
        <f>IF('[4]Form C'!E378="","",'[4]Form C'!E378)</f>
        <v/>
      </c>
      <c r="F72" s="139" t="str">
        <f>IF('[4]Form C'!F378="","",'[4]Form C'!F378)</f>
        <v/>
      </c>
      <c r="G72" s="140" t="str">
        <f>IF('[4]Form C'!G378="","",'[4]Form C'!G378)</f>
        <v/>
      </c>
      <c r="H72" s="100" t="str">
        <f>IF('[4]Form C'!H378="","",'[4]Form C'!H378)</f>
        <v/>
      </c>
      <c r="I72" s="15" t="str">
        <f>IF('[4]Form C'!I378="","",'[4]Form C'!I378)</f>
        <v/>
      </c>
      <c r="J72" s="15" t="str">
        <f>IF('[4]Form C'!J378="","",'[4]Form C'!J378)</f>
        <v/>
      </c>
      <c r="K72" s="100" t="str">
        <f>IF('[4]Form C'!K378="","",'[4]Form C'!K378)</f>
        <v/>
      </c>
    </row>
    <row r="73" spans="1:11">
      <c r="A73" s="33"/>
      <c r="B73" s="6" t="s">
        <v>99</v>
      </c>
      <c r="C73" s="95">
        <f>IF('[4]Form C'!C379="","",'[4]Form C'!C379)</f>
        <v>4746.9296038978719</v>
      </c>
      <c r="D73" s="10">
        <f>IF('[4]Form C'!D379="","",'[4]Form C'!D379)</f>
        <v>34056.894780653107</v>
      </c>
      <c r="E73" s="96" t="str">
        <f>IF('[4]Form C'!E379="","",'[4]Form C'!E379)</f>
        <v/>
      </c>
      <c r="F73" s="10">
        <f>IF('[4]Form C'!F379="","",'[4]Form C'!F379)</f>
        <v>4743.9296038978719</v>
      </c>
      <c r="G73" s="10">
        <f>IF('[4]Form C'!G379="","",'[4]Form C'!G379)</f>
        <v>30466.229290653107</v>
      </c>
      <c r="H73" s="96" t="str">
        <f>IF('[4]Form C'!H379="","",'[4]Form C'!H379)</f>
        <v/>
      </c>
      <c r="I73" s="10">
        <f>IF('[4]Form C'!I379="","",'[4]Form C'!I379)</f>
        <v>3</v>
      </c>
      <c r="J73" s="10">
        <f>IF('[4]Form C'!J379="","",'[4]Form C'!J379)</f>
        <v>3590.6654899999999</v>
      </c>
      <c r="K73" s="96" t="str">
        <f>IF('[4]Form C'!K379="","",'[4]Form C'!K379)</f>
        <v/>
      </c>
    </row>
    <row r="74" spans="1:11">
      <c r="A74" s="33"/>
      <c r="B74" s="6" t="s">
        <v>100</v>
      </c>
      <c r="C74" s="95">
        <f>IF('[4]Form C'!C380="","",'[4]Form C'!C380)</f>
        <v>57319.644209096921</v>
      </c>
      <c r="D74" s="10">
        <f>IF('[4]Form C'!D380="","",'[4]Form C'!D380)</f>
        <v>221391.27703258142</v>
      </c>
      <c r="E74" s="96" t="str">
        <f>IF('[4]Form C'!E380="","",'[4]Form C'!E380)</f>
        <v/>
      </c>
      <c r="F74" s="10">
        <f>IF('[4]Form C'!F380="","",'[4]Form C'!F380)</f>
        <v>57319.644209096921</v>
      </c>
      <c r="G74" s="10">
        <f>IF('[4]Form C'!G380="","",'[4]Form C'!G380)</f>
        <v>221391.27703258142</v>
      </c>
      <c r="H74" s="96" t="str">
        <f>IF('[4]Form C'!H380="","",'[4]Form C'!H380)</f>
        <v/>
      </c>
      <c r="I74" s="10">
        <f>IF('[4]Form C'!I380="","",'[4]Form C'!I380)</f>
        <v>0</v>
      </c>
      <c r="J74" s="10">
        <f>IF('[4]Form C'!J380="","",'[4]Form C'!J380)</f>
        <v>0</v>
      </c>
      <c r="K74" s="96" t="str">
        <f>IF('[4]Form C'!K380="","",'[4]Form C'!K380)</f>
        <v/>
      </c>
    </row>
    <row r="75" spans="1:11">
      <c r="A75" s="33"/>
      <c r="B75" s="6" t="s">
        <v>137</v>
      </c>
      <c r="C75" s="95">
        <f>IF('[4]Form C'!C381="","",'[4]Form C'!C381)</f>
        <v>4324.3580506710168</v>
      </c>
      <c r="D75" s="10">
        <f>IF('[4]Form C'!D381="","",'[4]Form C'!D381)</f>
        <v>12334.361624796422</v>
      </c>
      <c r="E75" s="96" t="str">
        <f>IF('[4]Form C'!E381="","",'[4]Form C'!E381)</f>
        <v/>
      </c>
      <c r="F75" s="10">
        <f>IF('[4]Form C'!F381="","",'[4]Form C'!F381)</f>
        <v>4324.3580506710168</v>
      </c>
      <c r="G75" s="10">
        <f>IF('[4]Form C'!G381="","",'[4]Form C'!G381)</f>
        <v>12334.361624796422</v>
      </c>
      <c r="H75" s="96" t="str">
        <f>IF('[4]Form C'!H381="","",'[4]Form C'!H381)</f>
        <v/>
      </c>
      <c r="I75" s="10">
        <f>IF('[4]Form C'!I381="","",'[4]Form C'!I381)</f>
        <v>0</v>
      </c>
      <c r="J75" s="10">
        <f>IF('[4]Form C'!J381="","",'[4]Form C'!J381)</f>
        <v>0</v>
      </c>
      <c r="K75" s="96" t="str">
        <f>IF('[4]Form C'!K381="","",'[4]Form C'!K381)</f>
        <v/>
      </c>
    </row>
    <row r="76" spans="1:11">
      <c r="A76" s="33"/>
      <c r="B76" s="6" t="s">
        <v>138</v>
      </c>
      <c r="C76" s="95">
        <f>IF('[4]Form C'!C382="","",'[4]Form C'!C382)</f>
        <v>19.249999985098839</v>
      </c>
      <c r="D76" s="10">
        <f>IF('[4]Form C'!D382="","",'[4]Form C'!D382)</f>
        <v>134.51977957153321</v>
      </c>
      <c r="E76" s="96" t="str">
        <f>IF('[4]Form C'!E382="","",'[4]Form C'!E382)</f>
        <v/>
      </c>
      <c r="F76" s="10">
        <f>IF('[4]Form C'!F382="","",'[4]Form C'!F382)</f>
        <v>19.249999985098839</v>
      </c>
      <c r="G76" s="10">
        <f>IF('[4]Form C'!G382="","",'[4]Form C'!G382)</f>
        <v>134.51977957153321</v>
      </c>
      <c r="H76" s="96" t="str">
        <f>IF('[4]Form C'!H382="","",'[4]Form C'!H382)</f>
        <v/>
      </c>
      <c r="I76" s="10">
        <f>IF('[4]Form C'!I382="","",'[4]Form C'!I382)</f>
        <v>0</v>
      </c>
      <c r="J76" s="10">
        <f>IF('[4]Form C'!J382="","",'[4]Form C'!J382)</f>
        <v>0</v>
      </c>
      <c r="K76" s="96" t="str">
        <f>IF('[4]Form C'!K382="","",'[4]Form C'!K382)</f>
        <v/>
      </c>
    </row>
    <row r="77" spans="1:11">
      <c r="A77" s="33"/>
      <c r="B77" s="6" t="s">
        <v>139</v>
      </c>
      <c r="C77" s="111">
        <f>IF('[4]Form C'!C383="","",'[4]Form C'!C383)</f>
        <v>66410.181863650912</v>
      </c>
      <c r="D77" s="17">
        <f>IF('[4]Form C'!D383="","",'[4]Form C'!D383)</f>
        <v>267917.05321760243</v>
      </c>
      <c r="E77" s="107" t="str">
        <f>IF('[4]Form C'!E383="","",'[4]Form C'!E383)</f>
        <v/>
      </c>
      <c r="F77" s="17">
        <f>IF('[4]Form C'!F383="","",'[4]Form C'!F383)</f>
        <v>66407.181863650912</v>
      </c>
      <c r="G77" s="17">
        <f>IF('[4]Form C'!G383="","",'[4]Form C'!G383)</f>
        <v>264326.38772760244</v>
      </c>
      <c r="H77" s="107" t="str">
        <f>IF('[4]Form C'!H383="","",'[4]Form C'!H383)</f>
        <v/>
      </c>
      <c r="I77" s="17">
        <f>IF('[4]Form C'!I383="","",'[4]Form C'!I383)</f>
        <v>3</v>
      </c>
      <c r="J77" s="17">
        <f>IF('[4]Form C'!J383="","",'[4]Form C'!J383)</f>
        <v>3590.6654899999999</v>
      </c>
      <c r="K77" s="107" t="str">
        <f>IF('[4]Form C'!K383="","",'[4]Form C'!K383)</f>
        <v/>
      </c>
    </row>
    <row r="78" spans="1:11">
      <c r="A78" s="33">
        <v>1.3</v>
      </c>
      <c r="B78" s="6" t="s">
        <v>224</v>
      </c>
      <c r="C78" s="110" t="str">
        <f>IF('[4]Form C'!C384="","",'[4]Form C'!C384)</f>
        <v/>
      </c>
      <c r="D78" s="15" t="str">
        <f>IF('[4]Form C'!D384="","",'[4]Form C'!D384)</f>
        <v/>
      </c>
      <c r="E78" s="100" t="str">
        <f>IF('[4]Form C'!E384="","",'[4]Form C'!E384)</f>
        <v/>
      </c>
      <c r="F78" s="15" t="str">
        <f>IF('[4]Form C'!F384="","",'[4]Form C'!F384)</f>
        <v/>
      </c>
      <c r="G78" s="15" t="str">
        <f>IF('[4]Form C'!G384="","",'[4]Form C'!G384)</f>
        <v/>
      </c>
      <c r="H78" s="100" t="str">
        <f>IF('[4]Form C'!H384="","",'[4]Form C'!H384)</f>
        <v/>
      </c>
      <c r="I78" s="15" t="str">
        <f>IF('[4]Form C'!I384="","",'[4]Form C'!I384)</f>
        <v/>
      </c>
      <c r="J78" s="15" t="str">
        <f>IF('[4]Form C'!J384="","",'[4]Form C'!J384)</f>
        <v/>
      </c>
      <c r="K78" s="100" t="str">
        <f>IF('[4]Form C'!K384="","",'[4]Form C'!K384)</f>
        <v/>
      </c>
    </row>
    <row r="79" spans="1:11">
      <c r="A79" s="33"/>
      <c r="B79" s="6" t="s">
        <v>99</v>
      </c>
      <c r="C79" s="95">
        <f>IF('[4]Form C'!C385="","",'[4]Form C'!C385)</f>
        <v>698.750000230968</v>
      </c>
      <c r="D79" s="10">
        <f>IF('[4]Form C'!D385="","",'[4]Form C'!D385)</f>
        <v>6599.0785195172102</v>
      </c>
      <c r="E79" s="96" t="str">
        <f>IF('[4]Form C'!E385="","",'[4]Form C'!E385)</f>
        <v/>
      </c>
      <c r="F79" s="10">
        <f>IF('[4]Form C'!F385="","",'[4]Form C'!F385)</f>
        <v>698.750000230968</v>
      </c>
      <c r="G79" s="10">
        <f>IF('[4]Form C'!G385="","",'[4]Form C'!G385)</f>
        <v>6599.0785195172102</v>
      </c>
      <c r="H79" s="96" t="str">
        <f>IF('[4]Form C'!H385="","",'[4]Form C'!H385)</f>
        <v/>
      </c>
      <c r="I79" s="10">
        <f>IF('[4]Form C'!I385="","",'[4]Form C'!I385)</f>
        <v>0</v>
      </c>
      <c r="J79" s="10">
        <f>IF('[4]Form C'!J385="","",'[4]Form C'!J385)</f>
        <v>0</v>
      </c>
      <c r="K79" s="96" t="str">
        <f>IF('[4]Form C'!K385="","",'[4]Form C'!K385)</f>
        <v/>
      </c>
    </row>
    <row r="80" spans="1:11">
      <c r="A80" s="33"/>
      <c r="B80" s="6" t="s">
        <v>100</v>
      </c>
      <c r="C80" s="95">
        <f>IF('[4]Form C'!C386="","",'[4]Form C'!C386)</f>
        <v>1329.7533004395841</v>
      </c>
      <c r="D80" s="10">
        <f>IF('[4]Form C'!D386="","",'[4]Form C'!D386)</f>
        <v>10002.77180022034</v>
      </c>
      <c r="E80" s="96" t="str">
        <f>IF('[4]Form C'!E386="","",'[4]Form C'!E386)</f>
        <v/>
      </c>
      <c r="F80" s="10">
        <f>IF('[4]Form C'!F386="","",'[4]Form C'!F386)</f>
        <v>1329.7533004395841</v>
      </c>
      <c r="G80" s="10">
        <f>IF('[4]Form C'!G386="","",'[4]Form C'!G386)</f>
        <v>10002.77180022034</v>
      </c>
      <c r="H80" s="96" t="str">
        <f>IF('[4]Form C'!H386="","",'[4]Form C'!H386)</f>
        <v/>
      </c>
      <c r="I80" s="10">
        <f>IF('[4]Form C'!I386="","",'[4]Form C'!I386)</f>
        <v>0</v>
      </c>
      <c r="J80" s="10">
        <f>IF('[4]Form C'!J386="","",'[4]Form C'!J386)</f>
        <v>0</v>
      </c>
      <c r="K80" s="96" t="str">
        <f>IF('[4]Form C'!K386="","",'[4]Form C'!K386)</f>
        <v/>
      </c>
    </row>
    <row r="81" spans="1:11">
      <c r="A81" s="33"/>
      <c r="B81" s="6" t="s">
        <v>137</v>
      </c>
      <c r="C81" s="95">
        <f>IF('[4]Form C'!C387="","",'[4]Form C'!C387)</f>
        <v>208.75000002235168</v>
      </c>
      <c r="D81" s="10">
        <f>IF('[4]Form C'!D387="","",'[4]Form C'!D387)</f>
        <v>1261.919999771118</v>
      </c>
      <c r="E81" s="96" t="str">
        <f>IF('[4]Form C'!E387="","",'[4]Form C'!E387)</f>
        <v/>
      </c>
      <c r="F81" s="10">
        <f>IF('[4]Form C'!F387="","",'[4]Form C'!F387)</f>
        <v>208.75000002235168</v>
      </c>
      <c r="G81" s="10">
        <f>IF('[4]Form C'!G387="","",'[4]Form C'!G387)</f>
        <v>1261.919999771118</v>
      </c>
      <c r="H81" s="96" t="str">
        <f>IF('[4]Form C'!H387="","",'[4]Form C'!H387)</f>
        <v/>
      </c>
      <c r="I81" s="10">
        <f>IF('[4]Form C'!I387="","",'[4]Form C'!I387)</f>
        <v>0</v>
      </c>
      <c r="J81" s="10">
        <f>IF('[4]Form C'!J387="","",'[4]Form C'!J387)</f>
        <v>0</v>
      </c>
      <c r="K81" s="96" t="str">
        <f>IF('[4]Form C'!K387="","",'[4]Form C'!K387)</f>
        <v/>
      </c>
    </row>
    <row r="82" spans="1:11">
      <c r="A82" s="33"/>
      <c r="B82" s="6" t="s">
        <v>138</v>
      </c>
      <c r="C82" s="95">
        <f>IF('[4]Form C'!C388="","",'[4]Form C'!C388)</f>
        <v>28.749999992549402</v>
      </c>
      <c r="D82" s="10">
        <f>IF('[4]Form C'!D388="","",'[4]Form C'!D388)</f>
        <v>289.51999977111802</v>
      </c>
      <c r="E82" s="96" t="str">
        <f>IF('[4]Form C'!E388="","",'[4]Form C'!E388)</f>
        <v/>
      </c>
      <c r="F82" s="10">
        <f>IF('[4]Form C'!F388="","",'[4]Form C'!F388)</f>
        <v>28.749999992549402</v>
      </c>
      <c r="G82" s="10">
        <f>IF('[4]Form C'!G388="","",'[4]Form C'!G388)</f>
        <v>289.51999977111802</v>
      </c>
      <c r="H82" s="96" t="str">
        <f>IF('[4]Form C'!H388="","",'[4]Form C'!H388)</f>
        <v/>
      </c>
      <c r="I82" s="10">
        <f>IF('[4]Form C'!I388="","",'[4]Form C'!I388)</f>
        <v>0</v>
      </c>
      <c r="J82" s="10">
        <f>IF('[4]Form C'!J388="","",'[4]Form C'!J388)</f>
        <v>0</v>
      </c>
      <c r="K82" s="96" t="str">
        <f>IF('[4]Form C'!K388="","",'[4]Form C'!K388)</f>
        <v/>
      </c>
    </row>
    <row r="83" spans="1:11">
      <c r="A83" s="33"/>
      <c r="B83" s="6" t="s">
        <v>139</v>
      </c>
      <c r="C83" s="111">
        <f>IF('[4]Form C'!C389="","",'[4]Form C'!C389)</f>
        <v>2266.0033006854533</v>
      </c>
      <c r="D83" s="17">
        <f>IF('[4]Form C'!D389="","",'[4]Form C'!D389)</f>
        <v>18153.290319279786</v>
      </c>
      <c r="E83" s="107" t="str">
        <f>IF('[4]Form C'!E389="","",'[4]Form C'!E389)</f>
        <v/>
      </c>
      <c r="F83" s="17">
        <f>IF('[4]Form C'!F389="","",'[4]Form C'!F389)</f>
        <v>2266.0033006854533</v>
      </c>
      <c r="G83" s="17">
        <f>IF('[4]Form C'!G389="","",'[4]Form C'!G389)</f>
        <v>18153.290319279786</v>
      </c>
      <c r="H83" s="107" t="str">
        <f>IF('[4]Form C'!H389="","",'[4]Form C'!H389)</f>
        <v/>
      </c>
      <c r="I83" s="17">
        <f>IF('[4]Form C'!I389="","",'[4]Form C'!I389)</f>
        <v>0</v>
      </c>
      <c r="J83" s="17">
        <f>IF('[4]Form C'!J389="","",'[4]Form C'!J389)</f>
        <v>0</v>
      </c>
      <c r="K83" s="107" t="str">
        <f>IF('[4]Form C'!K389="","",'[4]Form C'!K389)</f>
        <v/>
      </c>
    </row>
    <row r="84" spans="1:11">
      <c r="A84" s="33">
        <v>1.4</v>
      </c>
      <c r="B84" s="6" t="s">
        <v>132</v>
      </c>
      <c r="C84" s="110" t="str">
        <f>IF('[4]Form C'!C390="","",'[4]Form C'!C390)</f>
        <v/>
      </c>
      <c r="D84" s="15" t="str">
        <f>IF('[4]Form C'!D390="","",'[4]Form C'!D390)</f>
        <v/>
      </c>
      <c r="E84" s="100" t="str">
        <f>IF('[4]Form C'!E390="","",'[4]Form C'!E390)</f>
        <v/>
      </c>
      <c r="F84" s="15" t="str">
        <f>IF('[4]Form C'!F390="","",'[4]Form C'!F390)</f>
        <v/>
      </c>
      <c r="G84" s="15" t="str">
        <f>IF('[4]Form C'!G390="","",'[4]Form C'!G390)</f>
        <v/>
      </c>
      <c r="H84" s="105" t="str">
        <f>IF('[4]Form C'!H390="","",'[4]Form C'!H390)</f>
        <v/>
      </c>
      <c r="I84" s="15" t="str">
        <f>IF('[4]Form C'!I390="","",'[4]Form C'!I390)</f>
        <v/>
      </c>
      <c r="J84" s="15" t="str">
        <f>IF('[4]Form C'!J390="","",'[4]Form C'!J390)</f>
        <v/>
      </c>
      <c r="K84" s="105" t="str">
        <f>IF('[4]Form C'!K390="","",'[4]Form C'!K390)</f>
        <v/>
      </c>
    </row>
    <row r="85" spans="1:11">
      <c r="A85" s="33"/>
      <c r="B85" s="6" t="s">
        <v>99</v>
      </c>
      <c r="C85" s="95">
        <f>IF('[4]Form C'!C391="","",'[4]Form C'!C391)</f>
        <v>0</v>
      </c>
      <c r="D85" s="10">
        <f>IF('[4]Form C'!D391="","",'[4]Form C'!D391)</f>
        <v>0</v>
      </c>
      <c r="E85" s="96" t="str">
        <f>IF('[4]Form C'!E391="","",'[4]Form C'!E391)</f>
        <v/>
      </c>
      <c r="F85" s="10">
        <f>IF('[4]Form C'!F391="","",'[4]Form C'!F391)</f>
        <v>0</v>
      </c>
      <c r="G85" s="10">
        <f>IF('[4]Form C'!G391="","",'[4]Form C'!G391)</f>
        <v>0</v>
      </c>
      <c r="H85" s="96" t="str">
        <f>IF('[4]Form C'!H391="","",'[4]Form C'!H391)</f>
        <v/>
      </c>
      <c r="I85" s="10">
        <f>IF('[4]Form C'!I391="","",'[4]Form C'!I391)</f>
        <v>0</v>
      </c>
      <c r="J85" s="10">
        <f>IF('[4]Form C'!J391="","",'[4]Form C'!J391)</f>
        <v>0</v>
      </c>
      <c r="K85" s="96" t="str">
        <f>IF('[4]Form C'!K391="","",'[4]Form C'!K391)</f>
        <v/>
      </c>
    </row>
    <row r="86" spans="1:11">
      <c r="A86" s="6"/>
      <c r="B86" s="6" t="s">
        <v>100</v>
      </c>
      <c r="C86" s="95">
        <f>IF('[4]Form C'!C392="","",'[4]Form C'!C392)</f>
        <v>0</v>
      </c>
      <c r="D86" s="10">
        <f>IF('[4]Form C'!D392="","",'[4]Form C'!D392)</f>
        <v>0</v>
      </c>
      <c r="E86" s="96" t="str">
        <f>IF('[4]Form C'!E392="","",'[4]Form C'!E392)</f>
        <v/>
      </c>
      <c r="F86" s="10">
        <f>IF('[4]Form C'!F392="","",'[4]Form C'!F392)</f>
        <v>0</v>
      </c>
      <c r="G86" s="10">
        <f>IF('[4]Form C'!G392="","",'[4]Form C'!G392)</f>
        <v>0</v>
      </c>
      <c r="H86" s="96" t="str">
        <f>IF('[4]Form C'!H392="","",'[4]Form C'!H392)</f>
        <v/>
      </c>
      <c r="I86" s="10">
        <f>IF('[4]Form C'!I392="","",'[4]Form C'!I392)</f>
        <v>0</v>
      </c>
      <c r="J86" s="10">
        <f>IF('[4]Form C'!J392="","",'[4]Form C'!J392)</f>
        <v>0</v>
      </c>
      <c r="K86" s="96" t="str">
        <f>IF('[4]Form C'!K392="","",'[4]Form C'!K392)</f>
        <v/>
      </c>
    </row>
    <row r="87" spans="1:11">
      <c r="A87" s="6"/>
      <c r="B87" s="6" t="s">
        <v>137</v>
      </c>
      <c r="C87" s="95">
        <f>IF('[4]Form C'!C393="","",'[4]Form C'!C393)</f>
        <v>98.238566720455296</v>
      </c>
      <c r="D87" s="10">
        <f>IF('[4]Form C'!D393="","",'[4]Form C'!D393)</f>
        <v>29.958844672735999</v>
      </c>
      <c r="E87" s="96" t="str">
        <f>IF('[4]Form C'!E393="","",'[4]Form C'!E393)</f>
        <v/>
      </c>
      <c r="F87" s="10">
        <f>IF('[4]Form C'!F393="","",'[4]Form C'!F393)</f>
        <v>98.238566720455296</v>
      </c>
      <c r="G87" s="10">
        <f>IF('[4]Form C'!G393="","",'[4]Form C'!G393)</f>
        <v>29.958844672735999</v>
      </c>
      <c r="H87" s="96" t="str">
        <f>IF('[4]Form C'!H393="","",'[4]Form C'!H393)</f>
        <v/>
      </c>
      <c r="I87" s="10">
        <f>IF('[4]Form C'!I393="","",'[4]Form C'!I393)</f>
        <v>0</v>
      </c>
      <c r="J87" s="10">
        <f>IF('[4]Form C'!J393="","",'[4]Form C'!J393)</f>
        <v>0</v>
      </c>
      <c r="K87" s="96" t="str">
        <f>IF('[4]Form C'!K393="","",'[4]Form C'!K393)</f>
        <v/>
      </c>
    </row>
    <row r="88" spans="1:11">
      <c r="A88" s="6"/>
      <c r="B88" s="6" t="s">
        <v>138</v>
      </c>
      <c r="C88" s="95">
        <f>IF('[4]Form C'!C394="","",'[4]Form C'!C394)</f>
        <v>313159.19777897251</v>
      </c>
      <c r="D88" s="10">
        <f>IF('[4]Form C'!D394="","",'[4]Form C'!D394)</f>
        <v>260448.67261821867</v>
      </c>
      <c r="E88" s="96" t="str">
        <f>IF('[4]Form C'!E394="","",'[4]Form C'!E394)</f>
        <v/>
      </c>
      <c r="F88" s="10">
        <f>IF('[4]Form C'!F394="","",'[4]Form C'!F394)</f>
        <v>313159.19777897251</v>
      </c>
      <c r="G88" s="10">
        <f>IF('[4]Form C'!G394="","",'[4]Form C'!G394)</f>
        <v>260448.67261821867</v>
      </c>
      <c r="H88" s="96" t="str">
        <f>IF('[4]Form C'!H394="","",'[4]Form C'!H394)</f>
        <v/>
      </c>
      <c r="I88" s="10">
        <f>IF('[4]Form C'!I394="","",'[4]Form C'!I394)</f>
        <v>0</v>
      </c>
      <c r="J88" s="10">
        <f>IF('[4]Form C'!J394="","",'[4]Form C'!J394)</f>
        <v>0</v>
      </c>
      <c r="K88" s="96" t="str">
        <f>IF('[4]Form C'!K394="","",'[4]Form C'!K394)</f>
        <v/>
      </c>
    </row>
    <row r="89" spans="1:11">
      <c r="A89" s="6"/>
      <c r="B89" s="6" t="s">
        <v>139</v>
      </c>
      <c r="C89" s="111">
        <f>IF('[4]Form C'!C395="","",'[4]Form C'!C395)</f>
        <v>313257.43634569296</v>
      </c>
      <c r="D89" s="18">
        <f>IF('[4]Form C'!D395="","",'[4]Form C'!D395)</f>
        <v>260478.63146289141</v>
      </c>
      <c r="E89" s="107" t="str">
        <f>IF('[4]Form C'!E395="","",'[4]Form C'!E395)</f>
        <v/>
      </c>
      <c r="F89" s="17">
        <f>IF('[4]Form C'!F395="","",'[4]Form C'!F395)</f>
        <v>313257.43634569296</v>
      </c>
      <c r="G89" s="17">
        <f>IF('[4]Form C'!G395="","",'[4]Form C'!G395)</f>
        <v>260478.63146289141</v>
      </c>
      <c r="H89" s="107" t="str">
        <f>IF('[4]Form C'!H395="","",'[4]Form C'!H395)</f>
        <v/>
      </c>
      <c r="I89" s="17">
        <f>IF('[4]Form C'!I395="","",'[4]Form C'!I395)</f>
        <v>0</v>
      </c>
      <c r="J89" s="17">
        <f>IF('[4]Form C'!J395="","",'[4]Form C'!J395)</f>
        <v>0</v>
      </c>
      <c r="K89" s="107" t="str">
        <f>IF('[4]Form C'!K395="","",'[4]Form C'!K395)</f>
        <v/>
      </c>
    </row>
    <row r="90" spans="1:11">
      <c r="A90" s="6"/>
      <c r="B90" s="6" t="s">
        <v>133</v>
      </c>
      <c r="C90" s="111">
        <f>IF('[4]Form C'!C396="","",'[4]Form C'!C396)</f>
        <v>1365901.5328014609</v>
      </c>
      <c r="D90" s="17">
        <f>IF('[4]Form C'!D396="","",'[4]Form C'!D396)</f>
        <v>2235428.9309709715</v>
      </c>
      <c r="E90" s="107" t="str">
        <f>IF('[4]Form C'!E396="","",'[4]Form C'!E396)</f>
        <v/>
      </c>
      <c r="F90" s="17">
        <f>IF('[4]Form C'!F396="","",'[4]Form C'!F396)</f>
        <v>1365898.5328014609</v>
      </c>
      <c r="G90" s="17">
        <f>IF('[4]Form C'!G396="","",'[4]Form C'!G396)</f>
        <v>2231838.2654809719</v>
      </c>
      <c r="H90" s="107" t="str">
        <f>IF('[4]Form C'!H396="","",'[4]Form C'!H396)</f>
        <v/>
      </c>
      <c r="I90" s="17">
        <f>IF('[4]Form C'!I396="","",'[4]Form C'!I396)</f>
        <v>3</v>
      </c>
      <c r="J90" s="17">
        <f>IF('[4]Form C'!J396="","",'[4]Form C'!J396)</f>
        <v>3590.6654899999999</v>
      </c>
      <c r="K90" s="107" t="str">
        <f>IF('[4]Form C'!K396="","",'[4]Form C'!K396)</f>
        <v/>
      </c>
    </row>
    <row r="91" spans="1:11">
      <c r="A91" s="6"/>
      <c r="B91" s="6"/>
      <c r="C91" s="110" t="str">
        <f>IF('[4]Form C'!C397="","",'[4]Form C'!C397)</f>
        <v/>
      </c>
      <c r="D91" s="15" t="str">
        <f>IF('[4]Form C'!D397="","",'[4]Form C'!D397)</f>
        <v/>
      </c>
      <c r="E91" s="107" t="str">
        <f>IF('[4]Form C'!E397="","",'[4]Form C'!E397)</f>
        <v/>
      </c>
      <c r="F91" s="19" t="str">
        <f>IF('[4]Form C'!F397="","",'[4]Form C'!F397)</f>
        <v/>
      </c>
      <c r="G91" s="19" t="str">
        <f>IF('[4]Form C'!G397="","",'[4]Form C'!G397)</f>
        <v/>
      </c>
      <c r="H91" s="107" t="str">
        <f>IF('[4]Form C'!H397="","",'[4]Form C'!H397)</f>
        <v/>
      </c>
      <c r="I91" s="19" t="str">
        <f>IF('[4]Form C'!I397="","",'[4]Form C'!I397)</f>
        <v/>
      </c>
      <c r="J91" s="19" t="str">
        <f>IF('[4]Form C'!J397="","",'[4]Form C'!J397)</f>
        <v/>
      </c>
      <c r="K91" s="107" t="str">
        <f>IF('[4]Form C'!K397="","",'[4]Form C'!K397)</f>
        <v/>
      </c>
    </row>
    <row r="92" spans="1:11">
      <c r="A92" s="6" t="s">
        <v>109</v>
      </c>
      <c r="B92" s="5" t="s">
        <v>134</v>
      </c>
      <c r="C92" s="110" t="str">
        <f>IF('[4]Form C'!C398="","",'[4]Form C'!C398)</f>
        <v/>
      </c>
      <c r="D92" s="15" t="str">
        <f>IF('[4]Form C'!D398="","",'[4]Form C'!D398)</f>
        <v/>
      </c>
      <c r="E92" s="100" t="str">
        <f>IF('[4]Form C'!E398="","",'[4]Form C'!E398)</f>
        <v/>
      </c>
      <c r="F92" s="15" t="str">
        <f>IF('[4]Form C'!F398="","",'[4]Form C'!F398)</f>
        <v/>
      </c>
      <c r="G92" s="15" t="str">
        <f>IF('[4]Form C'!G398="","",'[4]Form C'!G398)</f>
        <v/>
      </c>
      <c r="H92" s="105" t="str">
        <f>IF('[4]Form C'!H398="","",'[4]Form C'!H398)</f>
        <v/>
      </c>
      <c r="I92" s="15" t="str">
        <f>IF('[4]Form C'!I398="","",'[4]Form C'!I398)</f>
        <v/>
      </c>
      <c r="J92" s="15" t="str">
        <f>IF('[4]Form C'!J398="","",'[4]Form C'!J398)</f>
        <v/>
      </c>
      <c r="K92" s="105" t="str">
        <f>IF('[4]Form C'!K398="","",'[4]Form C'!K398)</f>
        <v/>
      </c>
    </row>
    <row r="93" spans="1:11">
      <c r="A93" s="6"/>
      <c r="B93" s="6" t="s">
        <v>99</v>
      </c>
      <c r="C93" s="95">
        <f>IF('[4]Form C'!C399="","",'[4]Form C'!C399)</f>
        <v>143939.06501058422</v>
      </c>
      <c r="D93" s="10">
        <f>IF('[4]Form C'!D399="","",'[4]Form C'!D399)</f>
        <v>1126818.3188029912</v>
      </c>
      <c r="E93" s="96" t="str">
        <f>IF('[4]Form C'!E399="","",'[4]Form C'!E399)</f>
        <v/>
      </c>
      <c r="F93" s="10">
        <f>IF('[4]Form C'!F399="","",'[4]Form C'!F399)</f>
        <v>143917.06501058422</v>
      </c>
      <c r="G93" s="10">
        <f>IF('[4]Form C'!G399="","",'[4]Form C'!G399)</f>
        <v>1118512.2215829911</v>
      </c>
      <c r="H93" s="96" t="str">
        <f>IF('[4]Form C'!H399="","",'[4]Form C'!H399)</f>
        <v/>
      </c>
      <c r="I93" s="10">
        <f>IF('[4]Form C'!I399="","",'[4]Form C'!I399)</f>
        <v>22</v>
      </c>
      <c r="J93" s="10">
        <f>IF('[4]Form C'!J399="","",'[4]Form C'!J399)</f>
        <v>8306.0972199999997</v>
      </c>
      <c r="K93" s="96" t="str">
        <f>IF('[4]Form C'!K399="","",'[4]Form C'!K399)</f>
        <v/>
      </c>
    </row>
    <row r="94" spans="1:11">
      <c r="A94" s="6"/>
      <c r="B94" s="6" t="s">
        <v>100</v>
      </c>
      <c r="C94" s="95">
        <f>IF('[4]Form C'!C400="","",'[4]Form C'!C400)</f>
        <v>486915.94260625046</v>
      </c>
      <c r="D94" s="10">
        <f>IF('[4]Form C'!D400="","",'[4]Form C'!D400)</f>
        <v>1670234.2810561061</v>
      </c>
      <c r="E94" s="96" t="str">
        <f>IF('[4]Form C'!E400="","",'[4]Form C'!E400)</f>
        <v/>
      </c>
      <c r="F94" s="10">
        <f>IF('[4]Form C'!F400="","",'[4]Form C'!F400)</f>
        <v>486915.94260625046</v>
      </c>
      <c r="G94" s="10">
        <f>IF('[4]Form C'!G400="","",'[4]Form C'!G400)</f>
        <v>1670234.2810561061</v>
      </c>
      <c r="H94" s="96" t="str">
        <f>IF('[4]Form C'!H400="","",'[4]Form C'!H400)</f>
        <v/>
      </c>
      <c r="I94" s="10">
        <f>IF('[4]Form C'!I400="","",'[4]Form C'!I400)</f>
        <v>0</v>
      </c>
      <c r="J94" s="10">
        <f>IF('[4]Form C'!J400="","",'[4]Form C'!J400)</f>
        <v>0</v>
      </c>
      <c r="K94" s="96" t="str">
        <f>IF('[4]Form C'!K400="","",'[4]Form C'!K400)</f>
        <v/>
      </c>
    </row>
    <row r="95" spans="1:11">
      <c r="A95" s="6"/>
      <c r="B95" s="6" t="s">
        <v>137</v>
      </c>
      <c r="C95" s="95">
        <f>IF('[4]Form C'!C401="","",'[4]Form C'!C401)</f>
        <v>145161.6353883397</v>
      </c>
      <c r="D95" s="10">
        <f>IF('[4]Form C'!D401="","",'[4]Form C'!D401)</f>
        <v>285632.4173529197</v>
      </c>
      <c r="E95" s="96" t="str">
        <f>IF('[4]Form C'!E401="","",'[4]Form C'!E401)</f>
        <v/>
      </c>
      <c r="F95" s="10">
        <f>IF('[4]Form C'!F401="","",'[4]Form C'!F401)</f>
        <v>145161.6353883397</v>
      </c>
      <c r="G95" s="10">
        <f>IF('[4]Form C'!G401="","",'[4]Form C'!G401)</f>
        <v>285632.4173529197</v>
      </c>
      <c r="H95" s="96" t="str">
        <f>IF('[4]Form C'!H401="","",'[4]Form C'!H401)</f>
        <v/>
      </c>
      <c r="I95" s="10">
        <f>IF('[4]Form C'!I401="","",'[4]Form C'!I401)</f>
        <v>0</v>
      </c>
      <c r="J95" s="10">
        <f>IF('[4]Form C'!J401="","",'[4]Form C'!J401)</f>
        <v>0</v>
      </c>
      <c r="K95" s="96" t="str">
        <f>IF('[4]Form C'!K401="","",'[4]Form C'!K401)</f>
        <v/>
      </c>
    </row>
    <row r="96" spans="1:11">
      <c r="A96" s="6"/>
      <c r="B96" s="6" t="s">
        <v>138</v>
      </c>
      <c r="C96" s="95">
        <f>IF('[4]Form C'!C402="","",'[4]Form C'!C402)</f>
        <v>706426.38522536785</v>
      </c>
      <c r="D96" s="10">
        <f>IF('[4]Form C'!D402="","",'[4]Form C'!D402)</f>
        <v>414469.39002967539</v>
      </c>
      <c r="E96" s="96" t="str">
        <f>IF('[4]Form C'!E402="","",'[4]Form C'!E402)</f>
        <v/>
      </c>
      <c r="F96" s="10">
        <f>IF('[4]Form C'!F402="","",'[4]Form C'!F402)</f>
        <v>706426.38522536785</v>
      </c>
      <c r="G96" s="10">
        <f>IF('[4]Form C'!G402="","",'[4]Form C'!G402)</f>
        <v>414469.39002967539</v>
      </c>
      <c r="H96" s="96" t="str">
        <f>IF('[4]Form C'!H402="","",'[4]Form C'!H402)</f>
        <v/>
      </c>
      <c r="I96" s="10">
        <f>IF('[4]Form C'!I402="","",'[4]Form C'!I402)</f>
        <v>0</v>
      </c>
      <c r="J96" s="10">
        <f>IF('[4]Form C'!J402="","",'[4]Form C'!J402)</f>
        <v>0</v>
      </c>
      <c r="K96" s="96" t="str">
        <f>IF('[4]Form C'!K402="","",'[4]Form C'!K402)</f>
        <v/>
      </c>
    </row>
    <row r="97" spans="1:11">
      <c r="A97" s="6"/>
      <c r="B97" s="6" t="s">
        <v>139</v>
      </c>
      <c r="C97" s="111">
        <f>IF('[4]Form C'!C403="","",'[4]Form C'!C403)</f>
        <v>1482443.0282305423</v>
      </c>
      <c r="D97" s="17">
        <f>IF('[4]Form C'!D403="","",'[4]Form C'!D403)</f>
        <v>3497154.4072416918</v>
      </c>
      <c r="E97" s="107" t="str">
        <f>IF('[4]Form C'!E403="","",'[4]Form C'!E403)</f>
        <v/>
      </c>
      <c r="F97" s="17">
        <f>IF('[4]Form C'!F403="","",'[4]Form C'!F403)</f>
        <v>1482421.0282305423</v>
      </c>
      <c r="G97" s="17">
        <f>IF('[4]Form C'!G403="","",'[4]Form C'!G403)</f>
        <v>3488848.310021692</v>
      </c>
      <c r="H97" s="107" t="str">
        <f>IF('[4]Form C'!H403="","",'[4]Form C'!H403)</f>
        <v/>
      </c>
      <c r="I97" s="17">
        <f>IF('[4]Form C'!I403="","",'[4]Form C'!I403)</f>
        <v>22</v>
      </c>
      <c r="J97" s="17">
        <f>IF('[4]Form C'!J403="","",'[4]Form C'!J403)</f>
        <v>8306.0972199999997</v>
      </c>
      <c r="K97" s="107" t="str">
        <f>IF('[4]Form C'!K403="","",'[4]Form C'!K403)</f>
        <v/>
      </c>
    </row>
    <row r="98" spans="1:11" ht="13.5" thickBot="1">
      <c r="A98" s="6" t="s">
        <v>110</v>
      </c>
      <c r="B98" s="6"/>
      <c r="C98" s="123">
        <f>IF('[4]Form C'!C404="","",'[4]Form C'!C404)</f>
        <v>2848344.5610320033</v>
      </c>
      <c r="D98" s="20">
        <f>IF('[4]Form C'!D404="","",'[4]Form C'!D404)</f>
        <v>5732583.3382126633</v>
      </c>
      <c r="E98" s="107" t="str">
        <f>IF('[4]Form C'!E404="","",'[4]Form C'!E404)</f>
        <v/>
      </c>
      <c r="F98" s="20">
        <f>IF('[4]Form C'!F404="","",'[4]Form C'!F404)</f>
        <v>2848319.5610320033</v>
      </c>
      <c r="G98" s="20">
        <f>IF('[4]Form C'!G404="","",'[4]Form C'!G404)</f>
        <v>5720686.5755026639</v>
      </c>
      <c r="H98" s="107" t="str">
        <f>IF('[4]Form C'!H404="","",'[4]Form C'!H404)</f>
        <v/>
      </c>
      <c r="I98" s="20">
        <f>IF('[4]Form C'!I404="","",'[4]Form C'!I404)</f>
        <v>25</v>
      </c>
      <c r="J98" s="20">
        <f>IF('[4]Form C'!J404="","",'[4]Form C'!J404)</f>
        <v>11896.762709999999</v>
      </c>
      <c r="K98" s="107" t="str">
        <f>IF('[4]Form C'!K404="","",'[4]Form C'!K404)</f>
        <v/>
      </c>
    </row>
    <row r="99" spans="1:11" ht="13.5" thickTop="1">
      <c r="A99" s="31"/>
      <c r="B99" s="6"/>
      <c r="C99" s="56"/>
      <c r="D99" s="2"/>
      <c r="E99" s="57"/>
      <c r="F99" s="2"/>
      <c r="G99" s="2"/>
      <c r="H99" s="57"/>
      <c r="I99" s="2"/>
      <c r="J99" s="2"/>
      <c r="K99" s="57"/>
    </row>
    <row r="100" spans="1:11" ht="13.5" thickBot="1">
      <c r="A100" s="31"/>
      <c r="B100" s="31"/>
      <c r="C100" s="77"/>
      <c r="D100" s="78"/>
      <c r="E100" s="124"/>
      <c r="F100" s="78"/>
      <c r="G100" s="78"/>
      <c r="H100" s="124"/>
      <c r="I100" s="78"/>
      <c r="J100" s="78"/>
      <c r="K100" s="124"/>
    </row>
    <row r="101" spans="1:11">
      <c r="A101" s="29" t="s">
        <v>89</v>
      </c>
      <c r="B101" s="31"/>
      <c r="C101" s="441" t="s">
        <v>240</v>
      </c>
      <c r="D101" s="409"/>
      <c r="E101" s="410"/>
      <c r="F101" s="409" t="s">
        <v>238</v>
      </c>
      <c r="G101" s="409"/>
      <c r="H101" s="410"/>
      <c r="I101" s="409" t="s">
        <v>239</v>
      </c>
      <c r="J101" s="409"/>
      <c r="K101" s="410"/>
    </row>
    <row r="102" spans="1:11">
      <c r="A102" s="29" t="s">
        <v>299</v>
      </c>
      <c r="B102" s="5"/>
      <c r="C102" s="119" t="s">
        <v>90</v>
      </c>
      <c r="D102" s="35" t="s">
        <v>91</v>
      </c>
      <c r="E102" s="120" t="s">
        <v>92</v>
      </c>
      <c r="F102" s="35" t="s">
        <v>90</v>
      </c>
      <c r="G102" s="35" t="s">
        <v>91</v>
      </c>
      <c r="H102" s="120" t="s">
        <v>92</v>
      </c>
      <c r="I102" s="35" t="s">
        <v>90</v>
      </c>
      <c r="J102" s="35" t="s">
        <v>91</v>
      </c>
      <c r="K102" s="120" t="s">
        <v>92</v>
      </c>
    </row>
    <row r="103" spans="1:11">
      <c r="A103" s="34"/>
      <c r="B103" s="8"/>
      <c r="C103" s="119" t="s">
        <v>93</v>
      </c>
      <c r="D103" s="35" t="s">
        <v>94</v>
      </c>
      <c r="E103" s="120" t="s">
        <v>95</v>
      </c>
      <c r="F103" s="35" t="s">
        <v>93</v>
      </c>
      <c r="G103" s="35" t="s">
        <v>94</v>
      </c>
      <c r="H103" s="120" t="s">
        <v>95</v>
      </c>
      <c r="I103" s="35" t="s">
        <v>93</v>
      </c>
      <c r="J103" s="35" t="s">
        <v>94</v>
      </c>
      <c r="K103" s="125" t="s">
        <v>95</v>
      </c>
    </row>
    <row r="104" spans="1:11">
      <c r="A104" s="63"/>
      <c r="B104" s="6"/>
      <c r="C104" s="121"/>
      <c r="D104" s="3" t="s">
        <v>3</v>
      </c>
      <c r="E104" s="122" t="s">
        <v>3</v>
      </c>
      <c r="F104" s="118"/>
      <c r="G104" s="3" t="s">
        <v>3</v>
      </c>
      <c r="H104" s="122" t="s">
        <v>3</v>
      </c>
      <c r="I104" s="118"/>
      <c r="J104" s="3" t="s">
        <v>3</v>
      </c>
      <c r="K104" s="122" t="s">
        <v>3</v>
      </c>
    </row>
    <row r="105" spans="1:11">
      <c r="A105" s="31" t="s">
        <v>96</v>
      </c>
      <c r="B105" s="31" t="s">
        <v>97</v>
      </c>
      <c r="C105" s="93"/>
      <c r="D105" s="9"/>
      <c r="E105" s="94"/>
      <c r="F105" s="9"/>
      <c r="G105" s="9"/>
      <c r="H105" s="94"/>
      <c r="I105" s="9"/>
      <c r="J105" s="9"/>
      <c r="K105" s="94"/>
    </row>
    <row r="106" spans="1:11">
      <c r="A106" s="31" t="s">
        <v>5</v>
      </c>
      <c r="B106" s="6" t="s">
        <v>98</v>
      </c>
      <c r="C106" s="93"/>
      <c r="D106" s="9"/>
      <c r="E106" s="94"/>
      <c r="F106" s="9"/>
      <c r="G106" s="9"/>
      <c r="H106" s="94"/>
      <c r="I106" s="9"/>
      <c r="J106" s="9"/>
      <c r="K106" s="94"/>
    </row>
    <row r="107" spans="1:11">
      <c r="A107" s="32" t="s">
        <v>7</v>
      </c>
      <c r="B107" s="6" t="s">
        <v>219</v>
      </c>
      <c r="C107" s="93"/>
      <c r="D107" s="9"/>
      <c r="E107" s="94"/>
      <c r="F107" s="9"/>
      <c r="G107" s="9"/>
      <c r="H107" s="94"/>
      <c r="I107" s="9"/>
      <c r="J107" s="9"/>
      <c r="K107" s="94"/>
    </row>
    <row r="108" spans="1:11">
      <c r="A108" s="31"/>
      <c r="B108" s="6" t="s">
        <v>99</v>
      </c>
      <c r="C108" s="95">
        <f>IF('[4]Form C'!C414="","",'[4]Form C'!C414)</f>
        <v>273454.60282208334</v>
      </c>
      <c r="D108" s="10">
        <f>IF('[4]Form C'!D414="","",'[4]Form C'!D414)</f>
        <v>1309764.7869509968</v>
      </c>
      <c r="E108" s="96">
        <f>IF('[4]Form C'!E414="","",'[4]Form C'!E414)</f>
        <v>1056525.2714515324</v>
      </c>
      <c r="F108" s="10">
        <f>IF('[4]Form C'!F414="","",'[4]Form C'!F414)</f>
        <v>273454.60282208334</v>
      </c>
      <c r="G108" s="10">
        <f>IF('[4]Form C'!G414="","",'[4]Form C'!G414)</f>
        <v>1309764.7869509968</v>
      </c>
      <c r="H108" s="96">
        <f>IF('[4]Form C'!H414="","",'[4]Form C'!H414)</f>
        <v>1056525.2714515324</v>
      </c>
      <c r="I108" s="10">
        <f>IF('[4]Form C'!I414="","",'[4]Form C'!I414)</f>
        <v>0</v>
      </c>
      <c r="J108" s="10">
        <f>IF('[4]Form C'!J414="","",'[4]Form C'!J414)</f>
        <v>0</v>
      </c>
      <c r="K108" s="96">
        <f>IF('[4]Form C'!K414="","",'[4]Form C'!K414)</f>
        <v>0</v>
      </c>
    </row>
    <row r="109" spans="1:11">
      <c r="A109" s="31"/>
      <c r="B109" s="6" t="s">
        <v>100</v>
      </c>
      <c r="C109" s="95">
        <f>IF('[4]Form C'!C415="","",'[4]Form C'!C415)</f>
        <v>1533321.5513308886</v>
      </c>
      <c r="D109" s="10">
        <f>IF('[4]Form C'!D415="","",'[4]Form C'!D415)</f>
        <v>3588952.6792678437</v>
      </c>
      <c r="E109" s="96">
        <f>IF('[4]Form C'!E415="","",'[4]Form C'!E415)</f>
        <v>640507.12437265087</v>
      </c>
      <c r="F109" s="10">
        <f>IF('[4]Form C'!F415="","",'[4]Form C'!F415)</f>
        <v>1533321.5513308886</v>
      </c>
      <c r="G109" s="10">
        <f>IF('[4]Form C'!G415="","",'[4]Form C'!G415)</f>
        <v>3588952.6792678437</v>
      </c>
      <c r="H109" s="96">
        <f>IF('[4]Form C'!H415="","",'[4]Form C'!H415)</f>
        <v>640507.12437265087</v>
      </c>
      <c r="I109" s="10">
        <f>IF('[4]Form C'!I415="","",'[4]Form C'!I415)</f>
        <v>0</v>
      </c>
      <c r="J109" s="10">
        <f>IF('[4]Form C'!J415="","",'[4]Form C'!J415)</f>
        <v>0</v>
      </c>
      <c r="K109" s="96">
        <f>IF('[4]Form C'!K415="","",'[4]Form C'!K415)</f>
        <v>0</v>
      </c>
    </row>
    <row r="110" spans="1:11">
      <c r="A110" s="31"/>
      <c r="B110" s="6" t="s">
        <v>137</v>
      </c>
      <c r="C110" s="95">
        <f>IF('[4]Form C'!C416="","",'[4]Form C'!C416)</f>
        <v>487278.22619351925</v>
      </c>
      <c r="D110" s="10">
        <f>IF('[4]Form C'!D416="","",'[4]Form C'!D416)</f>
        <v>943419.96840629622</v>
      </c>
      <c r="E110" s="96">
        <f>IF('[4]Form C'!E416="","",'[4]Form C'!E416)</f>
        <v>65267.787627786791</v>
      </c>
      <c r="F110" s="10">
        <f>IF('[4]Form C'!F416="","",'[4]Form C'!F416)</f>
        <v>487278.22619351925</v>
      </c>
      <c r="G110" s="10">
        <f>IF('[4]Form C'!G416="","",'[4]Form C'!G416)</f>
        <v>943419.96840629622</v>
      </c>
      <c r="H110" s="96">
        <f>IF('[4]Form C'!H416="","",'[4]Form C'!H416)</f>
        <v>65267.787627786791</v>
      </c>
      <c r="I110" s="10">
        <f>IF('[4]Form C'!I416="","",'[4]Form C'!I416)</f>
        <v>0</v>
      </c>
      <c r="J110" s="10">
        <f>IF('[4]Form C'!J416="","",'[4]Form C'!J416)</f>
        <v>0</v>
      </c>
      <c r="K110" s="96">
        <f>IF('[4]Form C'!K416="","",'[4]Form C'!K416)</f>
        <v>0</v>
      </c>
    </row>
    <row r="111" spans="1:11">
      <c r="A111" s="31"/>
      <c r="B111" s="6" t="s">
        <v>138</v>
      </c>
      <c r="C111" s="95">
        <f>IF('[4]Form C'!C417="","",'[4]Form C'!C417)</f>
        <v>393250.03683125321</v>
      </c>
      <c r="D111" s="10">
        <f>IF('[4]Form C'!D417="","",'[4]Form C'!D417)</f>
        <v>254786.51494990371</v>
      </c>
      <c r="E111" s="96">
        <f>IF('[4]Form C'!E417="","",'[4]Form C'!E417)</f>
        <v>16216.56933376075</v>
      </c>
      <c r="F111" s="10">
        <f>IF('[4]Form C'!F417="","",'[4]Form C'!F417)</f>
        <v>393250.03683125321</v>
      </c>
      <c r="G111" s="10">
        <f>IF('[4]Form C'!G417="","",'[4]Form C'!G417)</f>
        <v>254786.51494990371</v>
      </c>
      <c r="H111" s="96">
        <f>IF('[4]Form C'!H417="","",'[4]Form C'!H417)</f>
        <v>16216.56933376075</v>
      </c>
      <c r="I111" s="10">
        <f>IF('[4]Form C'!I417="","",'[4]Form C'!I417)</f>
        <v>0</v>
      </c>
      <c r="J111" s="10">
        <f>IF('[4]Form C'!J417="","",'[4]Form C'!J417)</f>
        <v>0</v>
      </c>
      <c r="K111" s="96">
        <f>IF('[4]Form C'!K417="","",'[4]Form C'!K417)</f>
        <v>0</v>
      </c>
    </row>
    <row r="112" spans="1:11">
      <c r="A112" s="31"/>
      <c r="B112" s="6" t="s">
        <v>139</v>
      </c>
      <c r="C112" s="97">
        <f>IF('[4]Form C'!C418="","",'[4]Form C'!C418)</f>
        <v>2687304.4171777442</v>
      </c>
      <c r="D112" s="11">
        <f>IF('[4]Form C'!D418="","",'[4]Form C'!D418)</f>
        <v>6096923.9495750405</v>
      </c>
      <c r="E112" s="98">
        <f>IF('[4]Form C'!E418="","",'[4]Form C'!E418)</f>
        <v>1778516.7527857309</v>
      </c>
      <c r="F112" s="11">
        <f>IF('[4]Form C'!F418="","",'[4]Form C'!F418)</f>
        <v>2687304.4171777442</v>
      </c>
      <c r="G112" s="11">
        <f>IF('[4]Form C'!G418="","",'[4]Form C'!G418)</f>
        <v>6096923.9495750405</v>
      </c>
      <c r="H112" s="98">
        <f>IF('[4]Form C'!H418="","",'[4]Form C'!H418)</f>
        <v>1778516.7527857309</v>
      </c>
      <c r="I112" s="11">
        <f>IF('[4]Form C'!I418="","",'[4]Form C'!I418)</f>
        <v>0</v>
      </c>
      <c r="J112" s="11">
        <f>IF('[4]Form C'!J418="","",'[4]Form C'!J418)</f>
        <v>0</v>
      </c>
      <c r="K112" s="98">
        <f>IF('[4]Form C'!K418="","",'[4]Form C'!K418)</f>
        <v>0</v>
      </c>
    </row>
    <row r="113" spans="1:11">
      <c r="A113" s="32">
        <v>1.2</v>
      </c>
      <c r="B113" s="6" t="s">
        <v>220</v>
      </c>
      <c r="C113" s="93" t="str">
        <f>IF('[4]Form C'!C419="","",'[4]Form C'!C419)</f>
        <v/>
      </c>
      <c r="D113" s="9" t="str">
        <f>IF('[4]Form C'!D419="","",'[4]Form C'!D419)</f>
        <v/>
      </c>
      <c r="E113" s="94" t="str">
        <f>IF('[4]Form C'!E419="","",'[4]Form C'!E419)</f>
        <v/>
      </c>
      <c r="F113" s="9" t="str">
        <f>IF('[4]Form C'!F419="","",'[4]Form C'!F419)</f>
        <v/>
      </c>
      <c r="G113" s="9" t="str">
        <f>IF('[4]Form C'!G419="","",'[4]Form C'!G419)</f>
        <v/>
      </c>
      <c r="H113" s="94" t="str">
        <f>IF('[4]Form C'!H419="","",'[4]Form C'!H419)</f>
        <v/>
      </c>
      <c r="I113" s="9" t="str">
        <f>IF('[4]Form C'!I419="","",'[4]Form C'!I419)</f>
        <v/>
      </c>
      <c r="J113" s="9" t="str">
        <f>IF('[4]Form C'!J419="","",'[4]Form C'!J419)</f>
        <v/>
      </c>
      <c r="K113" s="94" t="str">
        <f>IF('[4]Form C'!K419="","",'[4]Form C'!K419)</f>
        <v/>
      </c>
    </row>
    <row r="114" spans="1:11">
      <c r="A114" s="31"/>
      <c r="B114" s="6" t="s">
        <v>99</v>
      </c>
      <c r="C114" s="95">
        <f>IF('[4]Form C'!C420="","",'[4]Form C'!C420)</f>
        <v>24362.704017459881</v>
      </c>
      <c r="D114" s="10">
        <f>IF('[4]Form C'!D420="","",'[4]Form C'!D420)</f>
        <v>499354.42717065784</v>
      </c>
      <c r="E114" s="96">
        <f>IF('[4]Form C'!E420="","",'[4]Form C'!E420)</f>
        <v>182479.74024406355</v>
      </c>
      <c r="F114" s="10">
        <f>IF('[4]Form C'!F420="","",'[4]Form C'!F420)</f>
        <v>24333.704017459881</v>
      </c>
      <c r="G114" s="10">
        <f>IF('[4]Form C'!G420="","",'[4]Form C'!G420)</f>
        <v>495882.13171762915</v>
      </c>
      <c r="H114" s="96">
        <f>IF('[4]Form C'!H420="","",'[4]Form C'!H420)</f>
        <v>182479.55882709223</v>
      </c>
      <c r="I114" s="10">
        <f>IF('[4]Form C'!I420="","",'[4]Form C'!I420)</f>
        <v>29</v>
      </c>
      <c r="J114" s="10">
        <f>IF('[4]Form C'!J420="","",'[4]Form C'!J420)</f>
        <v>3472.2954530286897</v>
      </c>
      <c r="K114" s="96">
        <f>IF('[4]Form C'!K420="","",'[4]Form C'!K420)</f>
        <v>0.18141697131645701</v>
      </c>
    </row>
    <row r="115" spans="1:11">
      <c r="A115" s="31"/>
      <c r="B115" s="6" t="s">
        <v>100</v>
      </c>
      <c r="C115" s="95">
        <f>IF('[4]Form C'!C421="","",'[4]Form C'!C421)</f>
        <v>280011.5741277241</v>
      </c>
      <c r="D115" s="10">
        <f>IF('[4]Form C'!D421="","",'[4]Form C'!D421)</f>
        <v>1597880.065979826</v>
      </c>
      <c r="E115" s="96">
        <f>IF('[4]Form C'!E421="","",'[4]Form C'!E421)</f>
        <v>205752.09853074281</v>
      </c>
      <c r="F115" s="10">
        <f>IF('[4]Form C'!F421="","",'[4]Form C'!F421)</f>
        <v>280010.5741277241</v>
      </c>
      <c r="G115" s="10">
        <f>IF('[4]Form C'!G421="","",'[4]Form C'!G421)</f>
        <v>1597873.065979826</v>
      </c>
      <c r="H115" s="96">
        <f>IF('[4]Form C'!H421="","",'[4]Form C'!H421)</f>
        <v>205752.09853074281</v>
      </c>
      <c r="I115" s="10">
        <f>IF('[4]Form C'!I421="","",'[4]Form C'!I421)</f>
        <v>1</v>
      </c>
      <c r="J115" s="10">
        <f>IF('[4]Form C'!J421="","",'[4]Form C'!J421)</f>
        <v>7</v>
      </c>
      <c r="K115" s="96">
        <f>IF('[4]Form C'!K421="","",'[4]Form C'!K421)</f>
        <v>0</v>
      </c>
    </row>
    <row r="116" spans="1:11">
      <c r="A116" s="31"/>
      <c r="B116" s="6" t="s">
        <v>137</v>
      </c>
      <c r="C116" s="95">
        <f>IF('[4]Form C'!C422="","",'[4]Form C'!C422)</f>
        <v>13135.437173164039</v>
      </c>
      <c r="D116" s="10">
        <f>IF('[4]Form C'!D422="","",'[4]Form C'!D422)</f>
        <v>104973.56899904502</v>
      </c>
      <c r="E116" s="96">
        <f>IF('[4]Form C'!E422="","",'[4]Form C'!E422)</f>
        <v>22047.056776766294</v>
      </c>
      <c r="F116" s="10">
        <f>IF('[4]Form C'!F422="","",'[4]Form C'!F422)</f>
        <v>13120.437173164039</v>
      </c>
      <c r="G116" s="10">
        <f>IF('[4]Form C'!G422="","",'[4]Form C'!G422)</f>
        <v>103754.50035124886</v>
      </c>
      <c r="H116" s="96">
        <f>IF('[4]Form C'!H422="","",'[4]Form C'!H422)</f>
        <v>22047.056214562457</v>
      </c>
      <c r="I116" s="10">
        <f>IF('[4]Form C'!I422="","",'[4]Form C'!I422)</f>
        <v>15</v>
      </c>
      <c r="J116" s="10">
        <f>IF('[4]Form C'!J422="","",'[4]Form C'!J422)</f>
        <v>1219.0686477961599</v>
      </c>
      <c r="K116" s="96">
        <f>IF('[4]Form C'!K422="","",'[4]Form C'!K422)</f>
        <v>5.6220383612787304E-4</v>
      </c>
    </row>
    <row r="117" spans="1:11">
      <c r="A117" s="31"/>
      <c r="B117" s="6" t="s">
        <v>138</v>
      </c>
      <c r="C117" s="95">
        <f>IF('[4]Form C'!C423="","",'[4]Form C'!C423)</f>
        <v>192.48512300848969</v>
      </c>
      <c r="D117" s="10">
        <f>IF('[4]Form C'!D423="","",'[4]Form C'!D423)</f>
        <v>4709.2540266857595</v>
      </c>
      <c r="E117" s="96">
        <f>IF('[4]Form C'!E423="","",'[4]Form C'!E423)</f>
        <v>6444.9094692323097</v>
      </c>
      <c r="F117" s="10">
        <f>IF('[4]Form C'!F423="","",'[4]Form C'!F423)</f>
        <v>192.48512300848969</v>
      </c>
      <c r="G117" s="10">
        <f>IF('[4]Form C'!G423="","",'[4]Form C'!G423)</f>
        <v>4709.2540266857595</v>
      </c>
      <c r="H117" s="96">
        <f>IF('[4]Form C'!H423="","",'[4]Form C'!H423)</f>
        <v>6444.9094692323097</v>
      </c>
      <c r="I117" s="10">
        <f>IF('[4]Form C'!I423="","",'[4]Form C'!I423)</f>
        <v>0</v>
      </c>
      <c r="J117" s="10">
        <f>IF('[4]Form C'!J423="","",'[4]Form C'!J423)</f>
        <v>0</v>
      </c>
      <c r="K117" s="96">
        <f>IF('[4]Form C'!K423="","",'[4]Form C'!K423)</f>
        <v>0</v>
      </c>
    </row>
    <row r="118" spans="1:11">
      <c r="A118" s="31"/>
      <c r="B118" s="6" t="s">
        <v>139</v>
      </c>
      <c r="C118" s="97">
        <f>IF('[4]Form C'!C424="","",'[4]Form C'!C424)</f>
        <v>317702.20044135652</v>
      </c>
      <c r="D118" s="11">
        <f>IF('[4]Form C'!D424="","",'[4]Form C'!D424)</f>
        <v>2206917.3161762147</v>
      </c>
      <c r="E118" s="98">
        <f>IF('[4]Form C'!E424="","",'[4]Form C'!E424)</f>
        <v>416723.80502080498</v>
      </c>
      <c r="F118" s="11">
        <f>IF('[4]Form C'!F424="","",'[4]Form C'!F424)</f>
        <v>317657.20044135652</v>
      </c>
      <c r="G118" s="11">
        <f>IF('[4]Form C'!G424="","",'[4]Form C'!G424)</f>
        <v>2202218.9520753897</v>
      </c>
      <c r="H118" s="98">
        <f>IF('[4]Form C'!H424="","",'[4]Form C'!H424)</f>
        <v>416723.62304162979</v>
      </c>
      <c r="I118" s="11">
        <f>IF('[4]Form C'!I424="","",'[4]Form C'!I424)</f>
        <v>45</v>
      </c>
      <c r="J118" s="11">
        <f>IF('[4]Form C'!J424="","",'[4]Form C'!J424)</f>
        <v>4698.3641008248496</v>
      </c>
      <c r="K118" s="98">
        <f>IF('[4]Form C'!K424="","",'[4]Form C'!K424)</f>
        <v>0.18197917515258488</v>
      </c>
    </row>
    <row r="119" spans="1:11">
      <c r="A119" s="32">
        <v>1.3</v>
      </c>
      <c r="B119" s="6" t="s">
        <v>101</v>
      </c>
      <c r="C119" s="99" t="str">
        <f>IF('[4]Form C'!C425="","",'[4]Form C'!C425)</f>
        <v/>
      </c>
      <c r="D119" s="12" t="str">
        <f>IF('[4]Form C'!D425="","",'[4]Form C'!D425)</f>
        <v/>
      </c>
      <c r="E119" s="100" t="str">
        <f>IF('[4]Form C'!E425="","",'[4]Form C'!E425)</f>
        <v/>
      </c>
      <c r="F119" s="12" t="str">
        <f>IF('[4]Form C'!F425="","",'[4]Form C'!F425)</f>
        <v/>
      </c>
      <c r="G119" s="12" t="str">
        <f>IF('[4]Form C'!G425="","",'[4]Form C'!G425)</f>
        <v/>
      </c>
      <c r="H119" s="100" t="str">
        <f>IF('[4]Form C'!H425="","",'[4]Form C'!H425)</f>
        <v/>
      </c>
      <c r="I119" s="12" t="str">
        <f>IF('[4]Form C'!I425="","",'[4]Form C'!I425)</f>
        <v/>
      </c>
      <c r="J119" s="12" t="str">
        <f>IF('[4]Form C'!J425="","",'[4]Form C'!J425)</f>
        <v/>
      </c>
      <c r="K119" s="100" t="str">
        <f>IF('[4]Form C'!K425="","",'[4]Form C'!K425)</f>
        <v/>
      </c>
    </row>
    <row r="120" spans="1:11">
      <c r="A120" s="31"/>
      <c r="B120" s="6" t="s">
        <v>99</v>
      </c>
      <c r="C120" s="95">
        <f>IF('[4]Form C'!C426="","",'[4]Form C'!C426)</f>
        <v>22837.557668398913</v>
      </c>
      <c r="D120" s="10">
        <f>IF('[4]Form C'!D426="","",'[4]Form C'!D426)</f>
        <v>378258.30412899744</v>
      </c>
      <c r="E120" s="96">
        <f>IF('[4]Form C'!E426="","",'[4]Form C'!E426)</f>
        <v>389022.29298420402</v>
      </c>
      <c r="F120" s="10">
        <f>IF('[4]Form C'!F426="","",'[4]Form C'!F426)</f>
        <v>22049.557668398913</v>
      </c>
      <c r="G120" s="10">
        <f>IF('[4]Form C'!G426="","",'[4]Form C'!G426)</f>
        <v>314302.83148723672</v>
      </c>
      <c r="H120" s="96">
        <f>IF('[4]Form C'!H426="","",'[4]Form C'!H426)</f>
        <v>388474.14513596531</v>
      </c>
      <c r="I120" s="10">
        <f>IF('[4]Form C'!I426="","",'[4]Form C'!I426)</f>
        <v>788</v>
      </c>
      <c r="J120" s="10">
        <f>IF('[4]Form C'!J426="","",'[4]Form C'!J426)</f>
        <v>63955.472641760702</v>
      </c>
      <c r="K120" s="96">
        <f>IF('[4]Form C'!K426="","",'[4]Form C'!K426)</f>
        <v>548.14784823870798</v>
      </c>
    </row>
    <row r="121" spans="1:11">
      <c r="A121" s="31"/>
      <c r="B121" s="6" t="s">
        <v>100</v>
      </c>
      <c r="C121" s="95">
        <f>IF('[4]Form C'!C427="","",'[4]Form C'!C427)</f>
        <v>87261.016064863143</v>
      </c>
      <c r="D121" s="10">
        <f>IF('[4]Form C'!D427="","",'[4]Form C'!D427)</f>
        <v>668592.8150525107</v>
      </c>
      <c r="E121" s="96">
        <f>IF('[4]Form C'!E427="","",'[4]Form C'!E427)</f>
        <v>429812.46802025323</v>
      </c>
      <c r="F121" s="10">
        <f>IF('[4]Form C'!F427="","",'[4]Form C'!F427)</f>
        <v>87261.016064863143</v>
      </c>
      <c r="G121" s="10">
        <f>IF('[4]Form C'!G427="","",'[4]Form C'!G427)</f>
        <v>668592.8150525107</v>
      </c>
      <c r="H121" s="96">
        <f>IF('[4]Form C'!H427="","",'[4]Form C'!H427)</f>
        <v>429812.46802025323</v>
      </c>
      <c r="I121" s="10">
        <f>IF('[4]Form C'!I427="","",'[4]Form C'!I427)</f>
        <v>0</v>
      </c>
      <c r="J121" s="10">
        <f>IF('[4]Form C'!J427="","",'[4]Form C'!J427)</f>
        <v>0</v>
      </c>
      <c r="K121" s="96">
        <f>IF('[4]Form C'!K427="","",'[4]Form C'!K427)</f>
        <v>0</v>
      </c>
    </row>
    <row r="122" spans="1:11">
      <c r="A122" s="31"/>
      <c r="B122" s="6" t="s">
        <v>137</v>
      </c>
      <c r="C122" s="95">
        <f>IF('[4]Form C'!C428="","",'[4]Form C'!C428)</f>
        <v>4688.0000004907015</v>
      </c>
      <c r="D122" s="10">
        <f>IF('[4]Form C'!D428="","",'[4]Form C'!D428)</f>
        <v>30348.949209320781</v>
      </c>
      <c r="E122" s="96">
        <f>IF('[4]Form C'!E428="","",'[4]Form C'!E428)</f>
        <v>16104.43337819909</v>
      </c>
      <c r="F122" s="10">
        <f>IF('[4]Form C'!F428="","",'[4]Form C'!F428)</f>
        <v>4682.0000004907015</v>
      </c>
      <c r="G122" s="10">
        <f>IF('[4]Form C'!G428="","",'[4]Form C'!G428)</f>
        <v>27146.255161363479</v>
      </c>
      <c r="H122" s="96">
        <f>IF('[4]Form C'!H428="","",'[4]Form C'!H428)</f>
        <v>16100.409316156385</v>
      </c>
      <c r="I122" s="10">
        <f>IF('[4]Form C'!I428="","",'[4]Form C'!I428)</f>
        <v>6</v>
      </c>
      <c r="J122" s="10">
        <f>IF('[4]Form C'!J428="","",'[4]Form C'!J428)</f>
        <v>3202.6940479573</v>
      </c>
      <c r="K122" s="96">
        <f>IF('[4]Form C'!K428="","",'[4]Form C'!K428)</f>
        <v>4.0240620427050198</v>
      </c>
    </row>
    <row r="123" spans="1:11">
      <c r="A123" s="31"/>
      <c r="B123" s="6" t="s">
        <v>138</v>
      </c>
      <c r="C123" s="95">
        <f>IF('[4]Form C'!C429="","",'[4]Form C'!C429)</f>
        <v>428.99999971687703</v>
      </c>
      <c r="D123" s="10">
        <f>IF('[4]Form C'!D429="","",'[4]Form C'!D429)</f>
        <v>8868.8431402685492</v>
      </c>
      <c r="E123" s="96">
        <f>IF('[4]Form C'!E429="","",'[4]Form C'!E429)</f>
        <v>30100.142352792995</v>
      </c>
      <c r="F123" s="10">
        <f>IF('[4]Form C'!F429="","",'[4]Form C'!F429)</f>
        <v>428.99999971687703</v>
      </c>
      <c r="G123" s="10">
        <f>IF('[4]Form C'!G429="","",'[4]Form C'!G429)</f>
        <v>8868.8431402685492</v>
      </c>
      <c r="H123" s="96">
        <f>IF('[4]Form C'!H429="","",'[4]Form C'!H429)</f>
        <v>30100.142352792995</v>
      </c>
      <c r="I123" s="10">
        <f>IF('[4]Form C'!I429="","",'[4]Form C'!I429)</f>
        <v>0</v>
      </c>
      <c r="J123" s="10">
        <f>IF('[4]Form C'!J429="","",'[4]Form C'!J429)</f>
        <v>0</v>
      </c>
      <c r="K123" s="96">
        <f>IF('[4]Form C'!K429="","",'[4]Form C'!K429)</f>
        <v>0</v>
      </c>
    </row>
    <row r="124" spans="1:11">
      <c r="A124" s="31"/>
      <c r="B124" s="6" t="s">
        <v>139</v>
      </c>
      <c r="C124" s="97">
        <f>IF('[4]Form C'!C430="","",'[4]Form C'!C430)</f>
        <v>115215.57373346963</v>
      </c>
      <c r="D124" s="11">
        <f>IF('[4]Form C'!D430="","",'[4]Form C'!D430)</f>
        <v>1086068.9115310975</v>
      </c>
      <c r="E124" s="98">
        <f>IF('[4]Form C'!E430="","",'[4]Form C'!E430)</f>
        <v>865039.33673544938</v>
      </c>
      <c r="F124" s="11">
        <f>IF('[4]Form C'!F430="","",'[4]Form C'!F430)</f>
        <v>114421.57373346963</v>
      </c>
      <c r="G124" s="11">
        <f>IF('[4]Form C'!G430="","",'[4]Form C'!G430)</f>
        <v>1018910.7448413796</v>
      </c>
      <c r="H124" s="98">
        <f>IF('[4]Form C'!H430="","",'[4]Form C'!H430)</f>
        <v>864487.16482516797</v>
      </c>
      <c r="I124" s="11">
        <f>IF('[4]Form C'!I430="","",'[4]Form C'!I430)</f>
        <v>794</v>
      </c>
      <c r="J124" s="11">
        <f>IF('[4]Form C'!J430="","",'[4]Form C'!J430)</f>
        <v>67158.166689717997</v>
      </c>
      <c r="K124" s="98">
        <f>IF('[4]Form C'!K430="","",'[4]Form C'!K430)</f>
        <v>552.17191028141303</v>
      </c>
    </row>
    <row r="125" spans="1:11">
      <c r="A125" s="32">
        <v>1.4</v>
      </c>
      <c r="B125" s="6" t="s">
        <v>128</v>
      </c>
      <c r="C125" s="99" t="str">
        <f>IF('[4]Form C'!C431="","",'[4]Form C'!C431)</f>
        <v/>
      </c>
      <c r="D125" s="12" t="str">
        <f>IF('[4]Form C'!D431="","",'[4]Form C'!D431)</f>
        <v/>
      </c>
      <c r="E125" s="100" t="str">
        <f>IF('[4]Form C'!E431="","",'[4]Form C'!E431)</f>
        <v/>
      </c>
      <c r="F125" s="12" t="str">
        <f>IF('[4]Form C'!F431="","",'[4]Form C'!F431)</f>
        <v/>
      </c>
      <c r="G125" s="12" t="str">
        <f>IF('[4]Form C'!G431="","",'[4]Form C'!G431)</f>
        <v/>
      </c>
      <c r="H125" s="100" t="str">
        <f>IF('[4]Form C'!H431="","",'[4]Form C'!H431)</f>
        <v/>
      </c>
      <c r="I125" s="12" t="str">
        <f>IF('[4]Form C'!I431="","",'[4]Form C'!I431)</f>
        <v/>
      </c>
      <c r="J125" s="12" t="str">
        <f>IF('[4]Form C'!J431="","",'[4]Form C'!J431)</f>
        <v/>
      </c>
      <c r="K125" s="100" t="str">
        <f>IF('[4]Form C'!K431="","",'[4]Form C'!K431)</f>
        <v/>
      </c>
    </row>
    <row r="126" spans="1:11">
      <c r="A126" s="31"/>
      <c r="B126" s="6" t="s">
        <v>99</v>
      </c>
      <c r="C126" s="95">
        <f>IF('[4]Form C'!C432="","",'[4]Form C'!C432)</f>
        <v>0</v>
      </c>
      <c r="D126" s="10">
        <f>IF('[4]Form C'!D432="","",'[4]Form C'!D432)</f>
        <v>0</v>
      </c>
      <c r="E126" s="96">
        <f>IF('[4]Form C'!E432="","",'[4]Form C'!E432)</f>
        <v>0</v>
      </c>
      <c r="F126" s="10">
        <f>IF('[4]Form C'!F432="","",'[4]Form C'!F432)</f>
        <v>0</v>
      </c>
      <c r="G126" s="10">
        <f>IF('[4]Form C'!G432="","",'[4]Form C'!G432)</f>
        <v>0</v>
      </c>
      <c r="H126" s="96">
        <f>IF('[4]Form C'!H432="","",'[4]Form C'!H432)</f>
        <v>0</v>
      </c>
      <c r="I126" s="10">
        <f>IF('[4]Form C'!I432="","",'[4]Form C'!I432)</f>
        <v>0</v>
      </c>
      <c r="J126" s="10">
        <f>IF('[4]Form C'!J432="","",'[4]Form C'!J432)</f>
        <v>0</v>
      </c>
      <c r="K126" s="96">
        <f>IF('[4]Form C'!K432="","",'[4]Form C'!K432)</f>
        <v>0</v>
      </c>
    </row>
    <row r="127" spans="1:11">
      <c r="A127" s="31"/>
      <c r="B127" s="6" t="s">
        <v>100</v>
      </c>
      <c r="C127" s="95">
        <f>IF('[4]Form C'!C433="","",'[4]Form C'!C433)</f>
        <v>1</v>
      </c>
      <c r="D127" s="10">
        <f>IF('[4]Form C'!D433="","",'[4]Form C'!D433)</f>
        <v>4.5566399999999998</v>
      </c>
      <c r="E127" s="96">
        <f>IF('[4]Form C'!E433="","",'[4]Form C'!E433)</f>
        <v>4.5566159999993898</v>
      </c>
      <c r="F127" s="10">
        <f>IF('[4]Form C'!F433="","",'[4]Form C'!F433)</f>
        <v>1</v>
      </c>
      <c r="G127" s="10">
        <f>IF('[4]Form C'!G433="","",'[4]Form C'!G433)</f>
        <v>4.5566399999999998</v>
      </c>
      <c r="H127" s="96">
        <f>IF('[4]Form C'!H433="","",'[4]Form C'!H433)</f>
        <v>4.5566159999993898</v>
      </c>
      <c r="I127" s="10">
        <f>IF('[4]Form C'!I433="","",'[4]Form C'!I433)</f>
        <v>0</v>
      </c>
      <c r="J127" s="10">
        <f>IF('[4]Form C'!J433="","",'[4]Form C'!J433)</f>
        <v>0</v>
      </c>
      <c r="K127" s="96">
        <f>IF('[4]Form C'!K433="","",'[4]Form C'!K433)</f>
        <v>0</v>
      </c>
    </row>
    <row r="128" spans="1:11">
      <c r="A128" s="31"/>
      <c r="B128" s="6" t="s">
        <v>137</v>
      </c>
      <c r="C128" s="95">
        <f>IF('[4]Form C'!C434="","",'[4]Form C'!C434)</f>
        <v>0</v>
      </c>
      <c r="D128" s="10">
        <f>IF('[4]Form C'!D434="","",'[4]Form C'!D434)</f>
        <v>0</v>
      </c>
      <c r="E128" s="96">
        <f>IF('[4]Form C'!E434="","",'[4]Form C'!E434)</f>
        <v>0</v>
      </c>
      <c r="F128" s="10">
        <f>IF('[4]Form C'!F434="","",'[4]Form C'!F434)</f>
        <v>0</v>
      </c>
      <c r="G128" s="10">
        <f>IF('[4]Form C'!G434="","",'[4]Form C'!G434)</f>
        <v>0</v>
      </c>
      <c r="H128" s="96">
        <f>IF('[4]Form C'!H434="","",'[4]Form C'!H434)</f>
        <v>0</v>
      </c>
      <c r="I128" s="10">
        <f>IF('[4]Form C'!I434="","",'[4]Form C'!I434)</f>
        <v>0</v>
      </c>
      <c r="J128" s="10">
        <f>IF('[4]Form C'!J434="","",'[4]Form C'!J434)</f>
        <v>0</v>
      </c>
      <c r="K128" s="96">
        <f>IF('[4]Form C'!K434="","",'[4]Form C'!K434)</f>
        <v>0</v>
      </c>
    </row>
    <row r="129" spans="1:11">
      <c r="A129" s="31"/>
      <c r="B129" s="6" t="s">
        <v>138</v>
      </c>
      <c r="C129" s="95">
        <f>IF('[4]Form C'!C435="","",'[4]Form C'!C435)</f>
        <v>1041857.368388703</v>
      </c>
      <c r="D129" s="10">
        <f>IF('[4]Form C'!D435="","",'[4]Form C'!D435)</f>
        <v>940275.46574179712</v>
      </c>
      <c r="E129" s="96">
        <f>IF('[4]Form C'!E435="","",'[4]Form C'!E435)</f>
        <v>6915.7669999999998</v>
      </c>
      <c r="F129" s="10">
        <f>IF('[4]Form C'!F435="","",'[4]Form C'!F435)</f>
        <v>1041857.368388703</v>
      </c>
      <c r="G129" s="10">
        <f>IF('[4]Form C'!G435="","",'[4]Form C'!G435)</f>
        <v>940275.46574179712</v>
      </c>
      <c r="H129" s="96">
        <f>IF('[4]Form C'!H435="","",'[4]Form C'!H435)</f>
        <v>6915.7669999999998</v>
      </c>
      <c r="I129" s="10">
        <f>IF('[4]Form C'!I435="","",'[4]Form C'!I435)</f>
        <v>0</v>
      </c>
      <c r="J129" s="10">
        <f>IF('[4]Form C'!J435="","",'[4]Form C'!J435)</f>
        <v>0</v>
      </c>
      <c r="K129" s="96">
        <f>IF('[4]Form C'!K435="","",'[4]Form C'!K435)</f>
        <v>0</v>
      </c>
    </row>
    <row r="130" spans="1:11">
      <c r="A130" s="31"/>
      <c r="B130" s="6" t="s">
        <v>139</v>
      </c>
      <c r="C130" s="97">
        <f>IF('[4]Form C'!C436="","",'[4]Form C'!C436)</f>
        <v>1041858.368388703</v>
      </c>
      <c r="D130" s="11">
        <f>IF('[4]Form C'!D436="","",'[4]Form C'!D436)</f>
        <v>940280.02238179708</v>
      </c>
      <c r="E130" s="98">
        <f>IF('[4]Form C'!E436="","",'[4]Form C'!E436)</f>
        <v>6920.3236159999988</v>
      </c>
      <c r="F130" s="11">
        <f>IF('[4]Form C'!F436="","",'[4]Form C'!F436)</f>
        <v>1041858.368388703</v>
      </c>
      <c r="G130" s="11">
        <f>IF('[4]Form C'!G436="","",'[4]Form C'!G436)</f>
        <v>940280.02238179708</v>
      </c>
      <c r="H130" s="98">
        <f>IF('[4]Form C'!H436="","",'[4]Form C'!H436)</f>
        <v>6920.3236159999988</v>
      </c>
      <c r="I130" s="11">
        <f>IF('[4]Form C'!I436="","",'[4]Form C'!I436)</f>
        <v>0</v>
      </c>
      <c r="J130" s="11">
        <f>IF('[4]Form C'!J436="","",'[4]Form C'!J436)</f>
        <v>0</v>
      </c>
      <c r="K130" s="98">
        <f>IF('[4]Form C'!K436="","",'[4]Form C'!K436)</f>
        <v>0</v>
      </c>
    </row>
    <row r="131" spans="1:11">
      <c r="A131" s="31"/>
      <c r="B131" s="6"/>
      <c r="C131" s="101" t="str">
        <f>IF('[4]Form C'!C437="","",'[4]Form C'!C437)</f>
        <v/>
      </c>
      <c r="D131" s="13" t="str">
        <f>IF('[4]Form C'!D437="","",'[4]Form C'!D437)</f>
        <v/>
      </c>
      <c r="E131" s="102" t="str">
        <f>IF('[4]Form C'!E437="","",'[4]Form C'!E437)</f>
        <v/>
      </c>
      <c r="F131" s="13" t="str">
        <f>IF('[4]Form C'!F437="","",'[4]Form C'!F437)</f>
        <v/>
      </c>
      <c r="G131" s="13" t="str">
        <f>IF('[4]Form C'!G437="","",'[4]Form C'!G437)</f>
        <v/>
      </c>
      <c r="H131" s="102" t="str">
        <f>IF('[4]Form C'!H437="","",'[4]Form C'!H437)</f>
        <v/>
      </c>
      <c r="I131" s="13" t="str">
        <f>IF('[4]Form C'!I437="","",'[4]Form C'!I437)</f>
        <v/>
      </c>
      <c r="J131" s="13" t="str">
        <f>IF('[4]Form C'!J437="","",'[4]Form C'!J437)</f>
        <v/>
      </c>
      <c r="K131" s="102" t="str">
        <f>IF('[4]Form C'!K437="","",'[4]Form C'!K437)</f>
        <v/>
      </c>
    </row>
    <row r="132" spans="1:11" ht="13.5" thickBot="1">
      <c r="A132" s="31" t="s">
        <v>102</v>
      </c>
      <c r="B132" s="6"/>
      <c r="C132" s="103">
        <f>IF('[4]Form C'!C438="","",'[4]Form C'!C438)</f>
        <v>4162080.5597412735</v>
      </c>
      <c r="D132" s="14">
        <f>IF('[4]Form C'!D438="","",'[4]Form C'!D438)</f>
        <v>10330190.199664151</v>
      </c>
      <c r="E132" s="104">
        <f>IF('[4]Form C'!E438="","",'[4]Form C'!E438)</f>
        <v>3067200.2181579848</v>
      </c>
      <c r="F132" s="14">
        <f>IF('[4]Form C'!F438="","",'[4]Form C'!F438)</f>
        <v>4161241.5597412735</v>
      </c>
      <c r="G132" s="14">
        <f>IF('[4]Form C'!G438="","",'[4]Form C'!G438)</f>
        <v>10258333.668873608</v>
      </c>
      <c r="H132" s="104">
        <f>IF('[4]Form C'!H438="","",'[4]Form C'!H438)</f>
        <v>3066647.8642685288</v>
      </c>
      <c r="I132" s="14">
        <f>IF('[4]Form C'!I438="","",'[4]Form C'!I438)</f>
        <v>839</v>
      </c>
      <c r="J132" s="14">
        <f>IF('[4]Form C'!J438="","",'[4]Form C'!J438)</f>
        <v>71856.530790542849</v>
      </c>
      <c r="K132" s="104">
        <f>IF('[4]Form C'!K438="","",'[4]Form C'!K438)</f>
        <v>552.35388945656564</v>
      </c>
    </row>
    <row r="133" spans="1:11" ht="13.5" thickTop="1">
      <c r="A133" s="31"/>
      <c r="B133" s="6"/>
      <c r="C133" s="99" t="str">
        <f>IF('[4]Form C'!C439="","",'[4]Form C'!C439)</f>
        <v/>
      </c>
      <c r="D133" s="12" t="str">
        <f>IF('[4]Form C'!D439="","",'[4]Form C'!D439)</f>
        <v/>
      </c>
      <c r="E133" s="100" t="str">
        <f>IF('[4]Form C'!E439="","",'[4]Form C'!E439)</f>
        <v/>
      </c>
      <c r="F133" s="12" t="str">
        <f>IF('[4]Form C'!F439="","",'[4]Form C'!F439)</f>
        <v/>
      </c>
      <c r="G133" s="12" t="str">
        <f>IF('[4]Form C'!G439="","",'[4]Form C'!G439)</f>
        <v/>
      </c>
      <c r="H133" s="100" t="str">
        <f>IF('[4]Form C'!H439="","",'[4]Form C'!H439)</f>
        <v/>
      </c>
      <c r="I133" s="12" t="str">
        <f>IF('[4]Form C'!I439="","",'[4]Form C'!I439)</f>
        <v/>
      </c>
      <c r="J133" s="12" t="str">
        <f>IF('[4]Form C'!J439="","",'[4]Form C'!J439)</f>
        <v/>
      </c>
      <c r="K133" s="126" t="str">
        <f>IF('[4]Form C'!K439="","",'[4]Form C'!K439)</f>
        <v/>
      </c>
    </row>
    <row r="134" spans="1:11">
      <c r="A134" s="31" t="s">
        <v>18</v>
      </c>
      <c r="B134" s="6" t="s">
        <v>103</v>
      </c>
      <c r="C134" s="95" t="str">
        <f>IF('[4]Form C'!C440="","",'[4]Form C'!C440)</f>
        <v/>
      </c>
      <c r="D134" s="10" t="str">
        <f>IF('[4]Form C'!D440="","",'[4]Form C'!D440)</f>
        <v/>
      </c>
      <c r="E134" s="105" t="str">
        <f>IF('[4]Form C'!E440="","",'[4]Form C'!E440)</f>
        <v/>
      </c>
      <c r="F134" s="12" t="str">
        <f>IF('[4]Form C'!F440="","",'[4]Form C'!F440)</f>
        <v/>
      </c>
      <c r="G134" s="12" t="str">
        <f>IF('[4]Form C'!G440="","",'[4]Form C'!G440)</f>
        <v/>
      </c>
      <c r="H134" s="100" t="str">
        <f>IF('[4]Form C'!H440="","",'[4]Form C'!H440)</f>
        <v/>
      </c>
      <c r="I134" s="12" t="str">
        <f>IF('[4]Form C'!I440="","",'[4]Form C'!I440)</f>
        <v/>
      </c>
      <c r="J134" s="12" t="str">
        <f>IF('[4]Form C'!J440="","",'[4]Form C'!J440)</f>
        <v/>
      </c>
      <c r="K134" s="100" t="str">
        <f>IF('[4]Form C'!K440="","",'[4]Form C'!K440)</f>
        <v/>
      </c>
    </row>
    <row r="135" spans="1:11">
      <c r="A135" s="31">
        <v>2.1</v>
      </c>
      <c r="B135" s="6" t="s">
        <v>129</v>
      </c>
      <c r="C135" s="95" t="str">
        <f>IF('[4]Form C'!C441="","",'[4]Form C'!C441)</f>
        <v/>
      </c>
      <c r="D135" s="10" t="str">
        <f>IF('[4]Form C'!D441="","",'[4]Form C'!D441)</f>
        <v/>
      </c>
      <c r="E135" s="105" t="str">
        <f>IF('[4]Form C'!E441="","",'[4]Form C'!E441)</f>
        <v/>
      </c>
      <c r="F135" s="12" t="str">
        <f>IF('[4]Form C'!F441="","",'[4]Form C'!F441)</f>
        <v/>
      </c>
      <c r="G135" s="12" t="str">
        <f>IF('[4]Form C'!G441="","",'[4]Form C'!G441)</f>
        <v/>
      </c>
      <c r="H135" s="100" t="str">
        <f>IF('[4]Form C'!H441="","",'[4]Form C'!H441)</f>
        <v/>
      </c>
      <c r="I135" s="12" t="str">
        <f>IF('[4]Form C'!I441="","",'[4]Form C'!I441)</f>
        <v/>
      </c>
      <c r="J135" s="12" t="str">
        <f>IF('[4]Form C'!J441="","",'[4]Form C'!J441)</f>
        <v/>
      </c>
      <c r="K135" s="100" t="str">
        <f>IF('[4]Form C'!K441="","",'[4]Form C'!K441)</f>
        <v/>
      </c>
    </row>
    <row r="136" spans="1:11">
      <c r="A136" s="31"/>
      <c r="B136" s="6" t="s">
        <v>99</v>
      </c>
      <c r="C136" s="95">
        <f>IF('[4]Form C'!C442="","",'[4]Form C'!C442)</f>
        <v>17364.003473831341</v>
      </c>
      <c r="D136" s="10">
        <f>IF('[4]Form C'!D442="","",'[4]Form C'!D442)</f>
        <v>17528966.553619511</v>
      </c>
      <c r="E136" s="96">
        <f>IF('[4]Form C'!E442="","",'[4]Form C'!E442)</f>
        <v>847085.75767999992</v>
      </c>
      <c r="F136" s="10">
        <f>IF('[4]Form C'!F442="","",'[4]Form C'!F442)</f>
        <v>11003.149957567861</v>
      </c>
      <c r="G136" s="10">
        <f>IF('[4]Form C'!G442="","",'[4]Form C'!G442)</f>
        <v>9834643.2055993211</v>
      </c>
      <c r="H136" s="96">
        <f>IF('[4]Form C'!H442="","",'[4]Form C'!H442)</f>
        <v>34104.595699999998</v>
      </c>
      <c r="I136" s="10">
        <f>IF('[4]Form C'!I442="","",'[4]Form C'!I442)</f>
        <v>6360.8535162634798</v>
      </c>
      <c r="J136" s="10">
        <f>IF('[4]Form C'!J442="","",'[4]Form C'!J442)</f>
        <v>7694323.3480201885</v>
      </c>
      <c r="K136" s="96">
        <f>IF('[4]Form C'!K442="","",'[4]Form C'!K442)</f>
        <v>812981.16197999998</v>
      </c>
    </row>
    <row r="137" spans="1:11">
      <c r="A137" s="31"/>
      <c r="B137" s="6" t="s">
        <v>100</v>
      </c>
      <c r="C137" s="95">
        <f>IF('[4]Form C'!C443="","",'[4]Form C'!C443)</f>
        <v>10909.850042432139</v>
      </c>
      <c r="D137" s="10">
        <f>IF('[4]Form C'!D443="","",'[4]Form C'!D443)</f>
        <v>10558350.741067279</v>
      </c>
      <c r="E137" s="96">
        <f>IF('[4]Form C'!E443="","",'[4]Form C'!E443)</f>
        <v>79789.900070000003</v>
      </c>
      <c r="F137" s="10">
        <f>IF('[4]Form C'!F443="","",'[4]Form C'!F443)</f>
        <v>10298.850042432139</v>
      </c>
      <c r="G137" s="10">
        <f>IF('[4]Form C'!G443="","",'[4]Form C'!G443)</f>
        <v>8778997.7410672791</v>
      </c>
      <c r="H137" s="96">
        <f>IF('[4]Form C'!H443="","",'[4]Form C'!H443)</f>
        <v>79789.900070000003</v>
      </c>
      <c r="I137" s="10">
        <f>IF('[4]Form C'!I443="","",'[4]Form C'!I443)</f>
        <v>611</v>
      </c>
      <c r="J137" s="10">
        <f>IF('[4]Form C'!J443="","",'[4]Form C'!J443)</f>
        <v>1779353</v>
      </c>
      <c r="K137" s="96">
        <f>IF('[4]Form C'!K443="","",'[4]Form C'!K443)</f>
        <v>0</v>
      </c>
    </row>
    <row r="138" spans="1:11">
      <c r="A138" s="31"/>
      <c r="B138" s="6" t="s">
        <v>137</v>
      </c>
      <c r="C138" s="95">
        <f>IF('[4]Form C'!C444="","",'[4]Form C'!C444)</f>
        <v>700.14648373651994</v>
      </c>
      <c r="D138" s="10">
        <f>IF('[4]Form C'!D444="","",'[4]Form C'!D444)</f>
        <v>775206.98058879212</v>
      </c>
      <c r="E138" s="96">
        <f>IF('[4]Form C'!E444="","",'[4]Form C'!E444)</f>
        <v>169499.40346</v>
      </c>
      <c r="F138" s="10">
        <f>IF('[4]Form C'!F444="","",'[4]Form C'!F444)</f>
        <v>125</v>
      </c>
      <c r="G138" s="10">
        <f>IF('[4]Form C'!G444="","",'[4]Form C'!G444)</f>
        <v>58710.942572799999</v>
      </c>
      <c r="H138" s="96">
        <f>IF('[4]Form C'!H444="","",'[4]Form C'!H444)</f>
        <v>3192</v>
      </c>
      <c r="I138" s="10">
        <f>IF('[4]Form C'!I444="","",'[4]Form C'!I444)</f>
        <v>575.14648373651994</v>
      </c>
      <c r="J138" s="10">
        <f>IF('[4]Form C'!J444="","",'[4]Form C'!J444)</f>
        <v>716496.03801599215</v>
      </c>
      <c r="K138" s="96">
        <f>IF('[4]Form C'!K444="","",'[4]Form C'!K444)</f>
        <v>166307.40346</v>
      </c>
    </row>
    <row r="139" spans="1:11">
      <c r="A139" s="31"/>
      <c r="B139" s="6" t="s">
        <v>138</v>
      </c>
      <c r="C139" s="95">
        <f>IF('[4]Form C'!C445="","",'[4]Form C'!C445)</f>
        <v>205</v>
      </c>
      <c r="D139" s="10">
        <f>IF('[4]Form C'!D445="","",'[4]Form C'!D445)</f>
        <v>301842.84377929999</v>
      </c>
      <c r="E139" s="96">
        <f>IF('[4]Form C'!E445="","",'[4]Form C'!E445)</f>
        <v>0</v>
      </c>
      <c r="F139" s="10">
        <f>IF('[4]Form C'!F445="","",'[4]Form C'!F445)</f>
        <v>205</v>
      </c>
      <c r="G139" s="10">
        <f>IF('[4]Form C'!G445="","",'[4]Form C'!G445)</f>
        <v>301842.84377929999</v>
      </c>
      <c r="H139" s="96">
        <f>IF('[4]Form C'!H445="","",'[4]Form C'!H445)</f>
        <v>0</v>
      </c>
      <c r="I139" s="10">
        <f>IF('[4]Form C'!I445="","",'[4]Form C'!I445)</f>
        <v>0</v>
      </c>
      <c r="J139" s="10">
        <f>IF('[4]Form C'!J445="","",'[4]Form C'!J445)</f>
        <v>0</v>
      </c>
      <c r="K139" s="96">
        <f>IF('[4]Form C'!K445="","",'[4]Form C'!K445)</f>
        <v>0</v>
      </c>
    </row>
    <row r="140" spans="1:11">
      <c r="A140" s="31"/>
      <c r="B140" s="6" t="s">
        <v>139</v>
      </c>
      <c r="C140" s="97">
        <f>IF('[4]Form C'!C446="","",'[4]Form C'!C446)</f>
        <v>29179</v>
      </c>
      <c r="D140" s="11">
        <f>IF('[4]Form C'!D446="","",'[4]Form C'!D446)</f>
        <v>29164367.119054884</v>
      </c>
      <c r="E140" s="98">
        <f>IF('[4]Form C'!E446="","",'[4]Form C'!E446)</f>
        <v>1096375.06121</v>
      </c>
      <c r="F140" s="11">
        <f>IF('[4]Form C'!F446="","",'[4]Form C'!F446)</f>
        <v>21632</v>
      </c>
      <c r="G140" s="11">
        <f>IF('[4]Form C'!G446="","",'[4]Form C'!G446)</f>
        <v>18974194.733018696</v>
      </c>
      <c r="H140" s="98">
        <f>IF('[4]Form C'!H446="","",'[4]Form C'!H446)</f>
        <v>117086.49577000001</v>
      </c>
      <c r="I140" s="11">
        <f>IF('[4]Form C'!I446="","",'[4]Form C'!I446)</f>
        <v>7547</v>
      </c>
      <c r="J140" s="11">
        <f>IF('[4]Form C'!J446="","",'[4]Form C'!J446)</f>
        <v>10190172.38603618</v>
      </c>
      <c r="K140" s="98">
        <f>IF('[4]Form C'!K446="","",'[4]Form C'!K446)</f>
        <v>979288.56544000003</v>
      </c>
    </row>
    <row r="141" spans="1:11">
      <c r="A141" s="31">
        <v>2.2000000000000002</v>
      </c>
      <c r="B141" s="6" t="s">
        <v>130</v>
      </c>
      <c r="C141" s="95" t="str">
        <f>IF('[4]Form C'!C447="","",'[4]Form C'!C447)</f>
        <v/>
      </c>
      <c r="D141" s="10" t="str">
        <f>IF('[4]Form C'!D447="","",'[4]Form C'!D447)</f>
        <v/>
      </c>
      <c r="E141" s="105" t="str">
        <f>IF('[4]Form C'!E447="","",'[4]Form C'!E447)</f>
        <v/>
      </c>
      <c r="F141" s="10" t="str">
        <f>IF('[4]Form C'!F447="","",'[4]Form C'!F447)</f>
        <v/>
      </c>
      <c r="G141" s="10" t="str">
        <f>IF('[4]Form C'!G447="","",'[4]Form C'!G447)</f>
        <v/>
      </c>
      <c r="H141" s="105" t="str">
        <f>IF('[4]Form C'!H447="","",'[4]Form C'!H447)</f>
        <v/>
      </c>
      <c r="I141" s="10" t="str">
        <f>IF('[4]Form C'!I447="","",'[4]Form C'!I447)</f>
        <v/>
      </c>
      <c r="J141" s="10" t="str">
        <f>IF('[4]Form C'!J447="","",'[4]Form C'!J447)</f>
        <v/>
      </c>
      <c r="K141" s="105" t="str">
        <f>IF('[4]Form C'!K447="","",'[4]Form C'!K447)</f>
        <v/>
      </c>
    </row>
    <row r="142" spans="1:11">
      <c r="A142" s="31"/>
      <c r="B142" s="6" t="s">
        <v>99</v>
      </c>
      <c r="C142" s="95">
        <f>IF('[4]Form C'!C448="","",'[4]Form C'!C448)</f>
        <v>2570.144720496894</v>
      </c>
      <c r="D142" s="10">
        <f>IF('[4]Form C'!D448="","",'[4]Form C'!D448)</f>
        <v>1139481.142659571</v>
      </c>
      <c r="E142" s="96">
        <f>IF('[4]Form C'!E448="","",'[4]Form C'!E448)</f>
        <v>0</v>
      </c>
      <c r="F142" s="10">
        <f>IF('[4]Form C'!F448="","",'[4]Form C'!F448)</f>
        <v>2570.144720496894</v>
      </c>
      <c r="G142" s="10">
        <f>IF('[4]Form C'!G448="","",'[4]Form C'!G448)</f>
        <v>1139481.142659571</v>
      </c>
      <c r="H142" s="96">
        <f>IF('[4]Form C'!H448="","",'[4]Form C'!H448)</f>
        <v>0</v>
      </c>
      <c r="I142" s="10">
        <f>IF('[4]Form C'!I448="","",'[4]Form C'!I448)</f>
        <v>0</v>
      </c>
      <c r="J142" s="10">
        <f>IF('[4]Form C'!J448="","",'[4]Form C'!J448)</f>
        <v>0</v>
      </c>
      <c r="K142" s="96">
        <f>IF('[4]Form C'!K448="","",'[4]Form C'!K448)</f>
        <v>0</v>
      </c>
    </row>
    <row r="143" spans="1:11">
      <c r="A143" s="31"/>
      <c r="B143" s="6" t="s">
        <v>100</v>
      </c>
      <c r="C143" s="95">
        <f>IF('[4]Form C'!C449="","",'[4]Form C'!C449)</f>
        <v>3752.2956521739129</v>
      </c>
      <c r="D143" s="10">
        <f>IF('[4]Form C'!D449="","",'[4]Form C'!D449)</f>
        <v>1422528.693714353</v>
      </c>
      <c r="E143" s="96">
        <f>IF('[4]Form C'!E449="","",'[4]Form C'!E449)</f>
        <v>0</v>
      </c>
      <c r="F143" s="10">
        <f>IF('[4]Form C'!F449="","",'[4]Form C'!F449)</f>
        <v>3752.2956521739129</v>
      </c>
      <c r="G143" s="10">
        <f>IF('[4]Form C'!G449="","",'[4]Form C'!G449)</f>
        <v>1422528.693714353</v>
      </c>
      <c r="H143" s="96">
        <f>IF('[4]Form C'!H449="","",'[4]Form C'!H449)</f>
        <v>0</v>
      </c>
      <c r="I143" s="10">
        <f>IF('[4]Form C'!I449="","",'[4]Form C'!I449)</f>
        <v>0</v>
      </c>
      <c r="J143" s="10">
        <f>IF('[4]Form C'!J449="","",'[4]Form C'!J449)</f>
        <v>0</v>
      </c>
      <c r="K143" s="96">
        <f>IF('[4]Form C'!K449="","",'[4]Form C'!K449)</f>
        <v>0</v>
      </c>
    </row>
    <row r="144" spans="1:11">
      <c r="A144" s="31"/>
      <c r="B144" s="6" t="s">
        <v>137</v>
      </c>
      <c r="C144" s="95">
        <f>IF('[4]Form C'!C450="","",'[4]Form C'!C450)</f>
        <v>49</v>
      </c>
      <c r="D144" s="10">
        <f>IF('[4]Form C'!D450="","",'[4]Form C'!D450)</f>
        <v>12929.94857</v>
      </c>
      <c r="E144" s="96">
        <f>IF('[4]Form C'!E450="","",'[4]Form C'!E450)</f>
        <v>0</v>
      </c>
      <c r="F144" s="10">
        <f>IF('[4]Form C'!F450="","",'[4]Form C'!F450)</f>
        <v>49</v>
      </c>
      <c r="G144" s="10">
        <f>IF('[4]Form C'!G450="","",'[4]Form C'!G450)</f>
        <v>12929.94857</v>
      </c>
      <c r="H144" s="96">
        <f>IF('[4]Form C'!H450="","",'[4]Form C'!H450)</f>
        <v>0</v>
      </c>
      <c r="I144" s="10">
        <f>IF('[4]Form C'!I450="","",'[4]Form C'!I450)</f>
        <v>0</v>
      </c>
      <c r="J144" s="10">
        <f>IF('[4]Form C'!J450="","",'[4]Form C'!J450)</f>
        <v>0</v>
      </c>
      <c r="K144" s="96">
        <f>IF('[4]Form C'!K450="","",'[4]Form C'!K450)</f>
        <v>0</v>
      </c>
    </row>
    <row r="145" spans="1:11">
      <c r="A145" s="31"/>
      <c r="B145" s="6" t="s">
        <v>138</v>
      </c>
      <c r="C145" s="95">
        <f>IF('[4]Form C'!C451="","",'[4]Form C'!C451)</f>
        <v>843</v>
      </c>
      <c r="D145" s="10">
        <f>IF('[4]Form C'!D451="","",'[4]Form C'!D451)</f>
        <v>191936.6096</v>
      </c>
      <c r="E145" s="96">
        <f>IF('[4]Form C'!E451="","",'[4]Form C'!E451)</f>
        <v>0</v>
      </c>
      <c r="F145" s="10">
        <f>IF('[4]Form C'!F451="","",'[4]Form C'!F451)</f>
        <v>843</v>
      </c>
      <c r="G145" s="10">
        <f>IF('[4]Form C'!G451="","",'[4]Form C'!G451)</f>
        <v>191936.6096</v>
      </c>
      <c r="H145" s="96">
        <f>IF('[4]Form C'!H451="","",'[4]Form C'!H451)</f>
        <v>0</v>
      </c>
      <c r="I145" s="10">
        <f>IF('[4]Form C'!I451="","",'[4]Form C'!I451)</f>
        <v>0</v>
      </c>
      <c r="J145" s="10">
        <f>IF('[4]Form C'!J451="","",'[4]Form C'!J451)</f>
        <v>0</v>
      </c>
      <c r="K145" s="96">
        <f>IF('[4]Form C'!K451="","",'[4]Form C'!K451)</f>
        <v>0</v>
      </c>
    </row>
    <row r="146" spans="1:11">
      <c r="A146" s="31"/>
      <c r="B146" s="6" t="s">
        <v>139</v>
      </c>
      <c r="C146" s="97">
        <f>IF('[4]Form C'!C452="","",'[4]Form C'!C452)</f>
        <v>7214.4403726708069</v>
      </c>
      <c r="D146" s="11">
        <f>IF('[4]Form C'!D452="","",'[4]Form C'!D452)</f>
        <v>2766876.3945439244</v>
      </c>
      <c r="E146" s="98">
        <f>IF('[4]Form C'!E452="","",'[4]Form C'!E452)</f>
        <v>0</v>
      </c>
      <c r="F146" s="11">
        <f>IF('[4]Form C'!F452="","",'[4]Form C'!F452)</f>
        <v>7214.4403726708069</v>
      </c>
      <c r="G146" s="11">
        <f>IF('[4]Form C'!G452="","",'[4]Form C'!G452)</f>
        <v>2766876.3945439244</v>
      </c>
      <c r="H146" s="98">
        <f>IF('[4]Form C'!H452="","",'[4]Form C'!H452)</f>
        <v>0</v>
      </c>
      <c r="I146" s="11">
        <f>IF('[4]Form C'!I452="","",'[4]Form C'!I452)</f>
        <v>0</v>
      </c>
      <c r="J146" s="11">
        <f>IF('[4]Form C'!J452="","",'[4]Form C'!J452)</f>
        <v>0</v>
      </c>
      <c r="K146" s="98">
        <f>IF('[4]Form C'!K452="","",'[4]Form C'!K452)</f>
        <v>0</v>
      </c>
    </row>
    <row r="147" spans="1:11">
      <c r="A147" s="31">
        <v>2.2999999999999998</v>
      </c>
      <c r="B147" s="6" t="s">
        <v>101</v>
      </c>
      <c r="C147" s="95" t="str">
        <f>IF('[4]Form C'!C453="","",'[4]Form C'!C453)</f>
        <v/>
      </c>
      <c r="D147" s="10" t="str">
        <f>IF('[4]Form C'!D453="","",'[4]Form C'!D453)</f>
        <v/>
      </c>
      <c r="E147" s="105" t="str">
        <f>IF('[4]Form C'!E453="","",'[4]Form C'!E453)</f>
        <v/>
      </c>
      <c r="F147" s="10" t="str">
        <f>IF('[4]Form C'!F453="","",'[4]Form C'!F453)</f>
        <v/>
      </c>
      <c r="G147" s="10" t="str">
        <f>IF('[4]Form C'!G453="","",'[4]Form C'!G453)</f>
        <v/>
      </c>
      <c r="H147" s="105" t="str">
        <f>IF('[4]Form C'!H453="","",'[4]Form C'!H453)</f>
        <v/>
      </c>
      <c r="I147" s="10" t="str">
        <f>IF('[4]Form C'!I453="","",'[4]Form C'!I453)</f>
        <v/>
      </c>
      <c r="J147" s="10" t="str">
        <f>IF('[4]Form C'!J453="","",'[4]Form C'!J453)</f>
        <v/>
      </c>
      <c r="K147" s="105" t="str">
        <f>IF('[4]Form C'!K453="","",'[4]Form C'!K453)</f>
        <v/>
      </c>
    </row>
    <row r="148" spans="1:11">
      <c r="A148" s="31"/>
      <c r="B148" s="6" t="s">
        <v>99</v>
      </c>
      <c r="C148" s="95">
        <f>IF('[4]Form C'!C454="","",'[4]Form C'!C454)</f>
        <v>7540.5684934576739</v>
      </c>
      <c r="D148" s="10">
        <f>IF('[4]Form C'!D454="","",'[4]Form C'!D454)</f>
        <v>4926220.576870841</v>
      </c>
      <c r="E148" s="96">
        <f>IF('[4]Form C'!E454="","",'[4]Form C'!E454)</f>
        <v>163750.53414000029</v>
      </c>
      <c r="F148" s="10">
        <f>IF('[4]Form C'!F454="","",'[4]Form C'!F454)</f>
        <v>6446.5684934576739</v>
      </c>
      <c r="G148" s="10">
        <f>IF('[4]Form C'!G454="","",'[4]Form C'!G454)</f>
        <v>3025145.8374608411</v>
      </c>
      <c r="H148" s="96">
        <f>IF('[4]Form C'!H454="","",'[4]Form C'!H454)</f>
        <v>101775.88952</v>
      </c>
      <c r="I148" s="10">
        <f>IF('[4]Form C'!I454="","",'[4]Form C'!I454)</f>
        <v>1094</v>
      </c>
      <c r="J148" s="10">
        <f>IF('[4]Form C'!J454="","",'[4]Form C'!J454)</f>
        <v>1901074.7394099999</v>
      </c>
      <c r="K148" s="96">
        <f>IF('[4]Form C'!K454="","",'[4]Form C'!K454)</f>
        <v>61974.644620000297</v>
      </c>
    </row>
    <row r="149" spans="1:11">
      <c r="A149" s="31"/>
      <c r="B149" s="6" t="s">
        <v>100</v>
      </c>
      <c r="C149" s="95">
        <f>IF('[4]Form C'!C455="","",'[4]Form C'!C455)</f>
        <v>9183.8563671428128</v>
      </c>
      <c r="D149" s="10">
        <f>IF('[4]Form C'!D455="","",'[4]Form C'!D455)</f>
        <v>3252768.6353174853</v>
      </c>
      <c r="E149" s="96">
        <f>IF('[4]Form C'!E455="","",'[4]Form C'!E455)</f>
        <v>215493.39403999998</v>
      </c>
      <c r="F149" s="10">
        <f>IF('[4]Form C'!F455="","",'[4]Form C'!F455)</f>
        <v>9183.8563671428128</v>
      </c>
      <c r="G149" s="10">
        <f>IF('[4]Form C'!G455="","",'[4]Form C'!G455)</f>
        <v>3252768.6353174853</v>
      </c>
      <c r="H149" s="96">
        <f>IF('[4]Form C'!H455="","",'[4]Form C'!H455)</f>
        <v>215493.39403999998</v>
      </c>
      <c r="I149" s="10">
        <f>IF('[4]Form C'!I455="","",'[4]Form C'!I455)</f>
        <v>0</v>
      </c>
      <c r="J149" s="10">
        <f>IF('[4]Form C'!J455="","",'[4]Form C'!J455)</f>
        <v>0</v>
      </c>
      <c r="K149" s="96">
        <f>IF('[4]Form C'!K455="","",'[4]Form C'!K455)</f>
        <v>0</v>
      </c>
    </row>
    <row r="150" spans="1:11">
      <c r="A150" s="31"/>
      <c r="B150" s="6" t="s">
        <v>137</v>
      </c>
      <c r="C150" s="95">
        <f>IF('[4]Form C'!C456="","",'[4]Form C'!C456)</f>
        <v>195</v>
      </c>
      <c r="D150" s="10">
        <f>IF('[4]Form C'!D456="","",'[4]Form C'!D456)</f>
        <v>126118.6014021619</v>
      </c>
      <c r="E150" s="96">
        <f>IF('[4]Form C'!E456="","",'[4]Form C'!E456)</f>
        <v>6944.4107000000004</v>
      </c>
      <c r="F150" s="10">
        <f>IF('[4]Form C'!F456="","",'[4]Form C'!F456)</f>
        <v>169</v>
      </c>
      <c r="G150" s="10">
        <f>IF('[4]Form C'!G456="","",'[4]Form C'!G456)</f>
        <v>109969.2425421619</v>
      </c>
      <c r="H150" s="96">
        <f>IF('[4]Form C'!H456="","",'[4]Form C'!H456)</f>
        <v>343</v>
      </c>
      <c r="I150" s="10">
        <f>IF('[4]Form C'!I456="","",'[4]Form C'!I456)</f>
        <v>26</v>
      </c>
      <c r="J150" s="10">
        <f>IF('[4]Form C'!J456="","",'[4]Form C'!J456)</f>
        <v>16149.35886</v>
      </c>
      <c r="K150" s="96">
        <f>IF('[4]Form C'!K456="","",'[4]Form C'!K456)</f>
        <v>6601.4107000000004</v>
      </c>
    </row>
    <row r="151" spans="1:11">
      <c r="A151" s="31"/>
      <c r="B151" s="6" t="s">
        <v>138</v>
      </c>
      <c r="C151" s="95">
        <f>IF('[4]Form C'!C457="","",'[4]Form C'!C457)</f>
        <v>238</v>
      </c>
      <c r="D151" s="10">
        <f>IF('[4]Form C'!D457="","",'[4]Form C'!D457)</f>
        <v>94044.32454576841</v>
      </c>
      <c r="E151" s="96">
        <f>IF('[4]Form C'!E457="","",'[4]Form C'!E457)</f>
        <v>0</v>
      </c>
      <c r="F151" s="10">
        <f>IF('[4]Form C'!F457="","",'[4]Form C'!F457)</f>
        <v>238</v>
      </c>
      <c r="G151" s="10">
        <f>IF('[4]Form C'!G457="","",'[4]Form C'!G457)</f>
        <v>94044.32454576841</v>
      </c>
      <c r="H151" s="96">
        <f>IF('[4]Form C'!H457="","",'[4]Form C'!H457)</f>
        <v>0</v>
      </c>
      <c r="I151" s="10">
        <f>IF('[4]Form C'!I457="","",'[4]Form C'!I457)</f>
        <v>0</v>
      </c>
      <c r="J151" s="10">
        <f>IF('[4]Form C'!J457="","",'[4]Form C'!J457)</f>
        <v>0</v>
      </c>
      <c r="K151" s="96">
        <f>IF('[4]Form C'!K457="","",'[4]Form C'!K457)</f>
        <v>0</v>
      </c>
    </row>
    <row r="152" spans="1:11">
      <c r="A152" s="31"/>
      <c r="B152" s="6" t="s">
        <v>139</v>
      </c>
      <c r="C152" s="97">
        <f>IF('[4]Form C'!C458="","",'[4]Form C'!C458)</f>
        <v>17157.424860600488</v>
      </c>
      <c r="D152" s="11">
        <f>IF('[4]Form C'!D458="","",'[4]Form C'!D458)</f>
        <v>8399152.1381362565</v>
      </c>
      <c r="E152" s="98">
        <f>IF('[4]Form C'!E458="","",'[4]Form C'!E458)</f>
        <v>386188.33888000029</v>
      </c>
      <c r="F152" s="11">
        <f>IF('[4]Form C'!F458="","",'[4]Form C'!F458)</f>
        <v>16037.424860600488</v>
      </c>
      <c r="G152" s="11">
        <f>IF('[4]Form C'!G458="","",'[4]Form C'!G458)</f>
        <v>6481928.0398662556</v>
      </c>
      <c r="H152" s="98">
        <f>IF('[4]Form C'!H458="","",'[4]Form C'!H458)</f>
        <v>317612.28356000001</v>
      </c>
      <c r="I152" s="11">
        <f>IF('[4]Form C'!I458="","",'[4]Form C'!I458)</f>
        <v>1120</v>
      </c>
      <c r="J152" s="11">
        <f>IF('[4]Form C'!J458="","",'[4]Form C'!J458)</f>
        <v>1917224.09827</v>
      </c>
      <c r="K152" s="98">
        <f>IF('[4]Form C'!K458="","",'[4]Form C'!K458)</f>
        <v>68576.055320000305</v>
      </c>
    </row>
    <row r="153" spans="1:11">
      <c r="A153" s="31">
        <v>2.4</v>
      </c>
      <c r="B153" s="6" t="s">
        <v>131</v>
      </c>
      <c r="C153" s="95" t="str">
        <f>IF('[4]Form C'!C459="","",'[4]Form C'!C459)</f>
        <v/>
      </c>
      <c r="D153" s="10" t="str">
        <f>IF('[4]Form C'!D459="","",'[4]Form C'!D459)</f>
        <v/>
      </c>
      <c r="E153" s="105" t="str">
        <f>IF('[4]Form C'!E459="","",'[4]Form C'!E459)</f>
        <v/>
      </c>
      <c r="F153" s="10" t="str">
        <f>IF('[4]Form C'!F459="","",'[4]Form C'!F459)</f>
        <v/>
      </c>
      <c r="G153" s="10" t="str">
        <f>IF('[4]Form C'!G459="","",'[4]Form C'!G459)</f>
        <v/>
      </c>
      <c r="H153" s="105" t="str">
        <f>IF('[4]Form C'!H459="","",'[4]Form C'!H459)</f>
        <v/>
      </c>
      <c r="I153" s="10" t="str">
        <f>IF('[4]Form C'!I459="","",'[4]Form C'!I459)</f>
        <v/>
      </c>
      <c r="J153" s="10" t="str">
        <f>IF('[4]Form C'!J459="","",'[4]Form C'!J459)</f>
        <v/>
      </c>
      <c r="K153" s="105" t="str">
        <f>IF('[4]Form C'!K459="","",'[4]Form C'!K459)</f>
        <v/>
      </c>
    </row>
    <row r="154" spans="1:11">
      <c r="A154" s="31"/>
      <c r="B154" s="6" t="s">
        <v>99</v>
      </c>
      <c r="C154" s="95">
        <f>IF('[4]Form C'!C460="","",'[4]Form C'!C460)</f>
        <v>23040.904478272783</v>
      </c>
      <c r="D154" s="10">
        <f>IF('[4]Form C'!D460="","",'[4]Form C'!D460)</f>
        <v>17440084.309704479</v>
      </c>
      <c r="E154" s="96">
        <f>IF('[4]Form C'!E460="","",'[4]Form C'!E460)</f>
        <v>168949.49341000002</v>
      </c>
      <c r="F154" s="10">
        <f>IF('[4]Form C'!F460="","",'[4]Form C'!F460)</f>
        <v>17906.190584609143</v>
      </c>
      <c r="G154" s="10">
        <f>IF('[4]Form C'!G460="","",'[4]Form C'!G460)</f>
        <v>15953560.859555971</v>
      </c>
      <c r="H154" s="96">
        <f>IF('[4]Form C'!H460="","",'[4]Form C'!H460)</f>
        <v>81808.240080000003</v>
      </c>
      <c r="I154" s="10">
        <f>IF('[4]Form C'!I460="","",'[4]Form C'!I460)</f>
        <v>5134.713893663642</v>
      </c>
      <c r="J154" s="10">
        <f>IF('[4]Form C'!J460="","",'[4]Form C'!J460)</f>
        <v>1486523.45014851</v>
      </c>
      <c r="K154" s="96">
        <f>IF('[4]Form C'!K460="","",'[4]Form C'!K460)</f>
        <v>87141.253330000007</v>
      </c>
    </row>
    <row r="155" spans="1:11">
      <c r="A155" s="31"/>
      <c r="B155" s="6" t="s">
        <v>100</v>
      </c>
      <c r="C155" s="95">
        <f>IF('[4]Form C'!C461="","",'[4]Form C'!C461)</f>
        <v>19422.64219861518</v>
      </c>
      <c r="D155" s="10">
        <f>IF('[4]Form C'!D461="","",'[4]Form C'!D461)</f>
        <v>6882605.0651512789</v>
      </c>
      <c r="E155" s="96">
        <f>IF('[4]Form C'!E461="","",'[4]Form C'!E461)</f>
        <v>86779.401299999998</v>
      </c>
      <c r="F155" s="10">
        <f>IF('[4]Form C'!F461="","",'[4]Form C'!F461)</f>
        <v>19384.64219861518</v>
      </c>
      <c r="G155" s="10">
        <f>IF('[4]Form C'!G461="","",'[4]Form C'!G461)</f>
        <v>6682831.0651512789</v>
      </c>
      <c r="H155" s="96">
        <f>IF('[4]Form C'!H461="","",'[4]Form C'!H461)</f>
        <v>86779.401299999998</v>
      </c>
      <c r="I155" s="10">
        <f>IF('[4]Form C'!I461="","",'[4]Form C'!I461)</f>
        <v>38</v>
      </c>
      <c r="J155" s="10">
        <f>IF('[4]Form C'!J461="","",'[4]Form C'!J461)</f>
        <v>199774</v>
      </c>
      <c r="K155" s="96">
        <f>IF('[4]Form C'!K461="","",'[4]Form C'!K461)</f>
        <v>0</v>
      </c>
    </row>
    <row r="156" spans="1:11">
      <c r="A156" s="31"/>
      <c r="B156" s="6" t="s">
        <v>137</v>
      </c>
      <c r="C156" s="95">
        <f>IF('[4]Form C'!C462="","",'[4]Form C'!C462)</f>
        <v>3561.1553961636137</v>
      </c>
      <c r="D156" s="10">
        <f>IF('[4]Form C'!D462="","",'[4]Form C'!D462)</f>
        <v>373130.01393591333</v>
      </c>
      <c r="E156" s="96">
        <f>IF('[4]Form C'!E462="","",'[4]Form C'!E462)</f>
        <v>44314.39443</v>
      </c>
      <c r="F156" s="10">
        <f>IF('[4]Form C'!F462="","",'[4]Form C'!F462)</f>
        <v>108.86928982725527</v>
      </c>
      <c r="G156" s="10">
        <f>IF('[4]Form C'!G462="","",'[4]Form C'!G462)</f>
        <v>129936.00910032255</v>
      </c>
      <c r="H156" s="96">
        <f>IF('[4]Form C'!H462="","",'[4]Form C'!H462)</f>
        <v>12096.806570000001</v>
      </c>
      <c r="I156" s="10">
        <f>IF('[4]Form C'!I462="","",'[4]Form C'!I462)</f>
        <v>3452.2861063363584</v>
      </c>
      <c r="J156" s="10">
        <f>IF('[4]Form C'!J462="","",'[4]Form C'!J462)</f>
        <v>243194.00483559078</v>
      </c>
      <c r="K156" s="96">
        <f>IF('[4]Form C'!K462="","",'[4]Form C'!K462)</f>
        <v>32217.58786</v>
      </c>
    </row>
    <row r="157" spans="1:11">
      <c r="A157" s="31"/>
      <c r="B157" s="6" t="s">
        <v>138</v>
      </c>
      <c r="C157" s="95">
        <f>IF('[4]Form C'!C463="","",'[4]Form C'!C463)</f>
        <v>2748.6553076211949</v>
      </c>
      <c r="D157" s="10">
        <f>IF('[4]Form C'!D463="","",'[4]Form C'!D463)</f>
        <v>607689.67978858808</v>
      </c>
      <c r="E157" s="96">
        <f>IF('[4]Form C'!E463="","",'[4]Form C'!E463)</f>
        <v>0</v>
      </c>
      <c r="F157" s="10">
        <f>IF('[4]Form C'!F463="","",'[4]Form C'!F463)</f>
        <v>2748.6553076211949</v>
      </c>
      <c r="G157" s="10">
        <f>IF('[4]Form C'!G463="","",'[4]Form C'!G463)</f>
        <v>607689.67978858808</v>
      </c>
      <c r="H157" s="96">
        <f>IF('[4]Form C'!H463="","",'[4]Form C'!H463)</f>
        <v>0</v>
      </c>
      <c r="I157" s="10">
        <f>IF('[4]Form C'!I463="","",'[4]Form C'!I463)</f>
        <v>0</v>
      </c>
      <c r="J157" s="10">
        <f>IF('[4]Form C'!J463="","",'[4]Form C'!J463)</f>
        <v>0</v>
      </c>
      <c r="K157" s="96">
        <f>IF('[4]Form C'!K463="","",'[4]Form C'!K463)</f>
        <v>0</v>
      </c>
    </row>
    <row r="158" spans="1:11">
      <c r="A158" s="31"/>
      <c r="B158" s="6" t="s">
        <v>139</v>
      </c>
      <c r="C158" s="97">
        <f>IF('[4]Form C'!C464="","",'[4]Form C'!C464)</f>
        <v>48773.357380672773</v>
      </c>
      <c r="D158" s="11">
        <f>IF('[4]Form C'!D464="","",'[4]Form C'!D464)</f>
        <v>25303509.068580259</v>
      </c>
      <c r="E158" s="98">
        <f>IF('[4]Form C'!E464="","",'[4]Form C'!E464)</f>
        <v>300043.28914000001</v>
      </c>
      <c r="F158" s="11">
        <f>IF('[4]Form C'!F464="","",'[4]Form C'!F464)</f>
        <v>40148.357380672773</v>
      </c>
      <c r="G158" s="11">
        <f>IF('[4]Form C'!G464="","",'[4]Form C'!G464)</f>
        <v>23374017.61359616</v>
      </c>
      <c r="H158" s="98">
        <f>IF('[4]Form C'!H464="","",'[4]Form C'!H464)</f>
        <v>180684.44795</v>
      </c>
      <c r="I158" s="11">
        <f>IF('[4]Form C'!I464="","",'[4]Form C'!I464)</f>
        <v>8625</v>
      </c>
      <c r="J158" s="11">
        <f>IF('[4]Form C'!J464="","",'[4]Form C'!J464)</f>
        <v>1929491.4549841008</v>
      </c>
      <c r="K158" s="98">
        <f>IF('[4]Form C'!K464="","",'[4]Form C'!K464)</f>
        <v>119358.84119000001</v>
      </c>
    </row>
    <row r="159" spans="1:11">
      <c r="A159" s="31"/>
      <c r="B159" s="6"/>
      <c r="C159" s="95" t="str">
        <f>IF('[4]Form C'!C465="","",'[4]Form C'!C465)</f>
        <v/>
      </c>
      <c r="D159" s="10" t="str">
        <f>IF('[4]Form C'!D465="","",'[4]Form C'!D465)</f>
        <v/>
      </c>
      <c r="E159" s="105" t="str">
        <f>IF('[4]Form C'!E465="","",'[4]Form C'!E465)</f>
        <v/>
      </c>
      <c r="F159" s="10" t="str">
        <f>IF('[4]Form C'!F465="","",'[4]Form C'!F465)</f>
        <v/>
      </c>
      <c r="G159" s="10" t="str">
        <f>IF('[4]Form C'!G465="","",'[4]Form C'!G465)</f>
        <v/>
      </c>
      <c r="H159" s="105" t="str">
        <f>IF('[4]Form C'!H465="","",'[4]Form C'!H465)</f>
        <v/>
      </c>
      <c r="I159" s="10" t="str">
        <f>IF('[4]Form C'!I465="","",'[4]Form C'!I465)</f>
        <v/>
      </c>
      <c r="J159" s="10" t="str">
        <f>IF('[4]Form C'!J465="","",'[4]Form C'!J465)</f>
        <v/>
      </c>
      <c r="K159" s="105" t="str">
        <f>IF('[4]Form C'!K465="","",'[4]Form C'!K465)</f>
        <v/>
      </c>
    </row>
    <row r="160" spans="1:11" ht="13.5" thickBot="1">
      <c r="A160" s="31" t="s">
        <v>104</v>
      </c>
      <c r="B160" s="6"/>
      <c r="C160" s="103">
        <f>IF('[4]Form C'!C466="","",'[4]Form C'!C466)</f>
        <v>102324.22261394406</v>
      </c>
      <c r="D160" s="14">
        <f>IF('[4]Form C'!D466="","",'[4]Form C'!D466)</f>
        <v>65633904.720315322</v>
      </c>
      <c r="E160" s="104">
        <f>IF('[4]Form C'!E466="","",'[4]Form C'!E466)</f>
        <v>1782606.6892300001</v>
      </c>
      <c r="F160" s="14">
        <f>IF('[4]Form C'!F466="","",'[4]Form C'!F466)</f>
        <v>85032.222613944061</v>
      </c>
      <c r="G160" s="14">
        <f>IF('[4]Form C'!G466="","",'[4]Form C'!G466)</f>
        <v>51597016.781025037</v>
      </c>
      <c r="H160" s="104">
        <f>IF('[4]Form C'!H466="","",'[4]Form C'!H466)</f>
        <v>615383.22727999999</v>
      </c>
      <c r="I160" s="14">
        <f>IF('[4]Form C'!I466="","",'[4]Form C'!I466)</f>
        <v>17292</v>
      </c>
      <c r="J160" s="14">
        <f>IF('[4]Form C'!J466="","",'[4]Form C'!J466)</f>
        <v>14036887.93929028</v>
      </c>
      <c r="K160" s="104">
        <f>IF('[4]Form C'!K466="","",'[4]Form C'!K466)</f>
        <v>1167223.4619500004</v>
      </c>
    </row>
    <row r="161" spans="1:11" ht="13.5" thickTop="1">
      <c r="A161" s="31"/>
      <c r="B161" s="6"/>
      <c r="C161" s="106" t="str">
        <f>IF('[4]Form C'!C467="","",'[4]Form C'!C467)</f>
        <v/>
      </c>
      <c r="D161" s="62" t="str">
        <f>IF('[4]Form C'!D467="","",'[4]Form C'!D467)</f>
        <v/>
      </c>
      <c r="E161" s="107" t="str">
        <f>IF('[4]Form C'!E467="","",'[4]Form C'!E467)</f>
        <v/>
      </c>
      <c r="F161" s="62" t="str">
        <f>IF('[4]Form C'!F467="","",'[4]Form C'!F467)</f>
        <v/>
      </c>
      <c r="G161" s="62" t="str">
        <f>IF('[4]Form C'!G467="","",'[4]Form C'!G467)</f>
        <v/>
      </c>
      <c r="H161" s="107" t="str">
        <f>IF('[4]Form C'!H467="","",'[4]Form C'!H467)</f>
        <v/>
      </c>
      <c r="I161" s="62" t="str">
        <f>IF('[4]Form C'!I467="","",'[4]Form C'!I467)</f>
        <v/>
      </c>
      <c r="J161" s="62" t="str">
        <f>IF('[4]Form C'!J467="","",'[4]Form C'!J467)</f>
        <v/>
      </c>
      <c r="K161" s="107" t="str">
        <f>IF('[4]Form C'!K467="","",'[4]Form C'!K467)</f>
        <v/>
      </c>
    </row>
    <row r="162" spans="1:11" ht="13.5" thickBot="1">
      <c r="A162" s="31" t="s">
        <v>105</v>
      </c>
      <c r="B162" s="6"/>
      <c r="C162" s="108">
        <f>IF('[4]Form C'!C468="","",'[4]Form C'!C468)</f>
        <v>4264404.7823552173</v>
      </c>
      <c r="D162" s="16">
        <f>IF('[4]Form C'!D468="","",'[4]Form C'!D468)</f>
        <v>75964094.919979468</v>
      </c>
      <c r="E162" s="109">
        <f>IF('[4]Form C'!E468="","",'[4]Form C'!E468)</f>
        <v>4849806.9073879849</v>
      </c>
      <c r="F162" s="16">
        <f>IF('[4]Form C'!F468="","",'[4]Form C'!F468)</f>
        <v>4246273.7823552173</v>
      </c>
      <c r="G162" s="16">
        <f>IF('[4]Form C'!G468="","",'[4]Form C'!G468)</f>
        <v>61855350.449898645</v>
      </c>
      <c r="H162" s="109">
        <f>IF('[4]Form C'!H468="","",'[4]Form C'!H468)</f>
        <v>3682031.0915485285</v>
      </c>
      <c r="I162" s="16">
        <f>IF('[4]Form C'!I468="","",'[4]Form C'!I468)</f>
        <v>18131</v>
      </c>
      <c r="J162" s="16">
        <f>IF('[4]Form C'!J468="","",'[4]Form C'!J468)</f>
        <v>14108744.470080823</v>
      </c>
      <c r="K162" s="109">
        <f>IF('[4]Form C'!K468="","",'[4]Form C'!K468)</f>
        <v>1167775.8158394569</v>
      </c>
    </row>
    <row r="163" spans="1:11">
      <c r="A163" s="31"/>
      <c r="B163" s="6"/>
      <c r="C163" s="99" t="str">
        <f>IF('[4]Form C'!C469="","",'[4]Form C'!C469)</f>
        <v/>
      </c>
      <c r="D163" s="12" t="str">
        <f>IF('[4]Form C'!D469="","",'[4]Form C'!D469)</f>
        <v/>
      </c>
      <c r="E163" s="100" t="str">
        <f>IF('[4]Form C'!E469="","",'[4]Form C'!E469)</f>
        <v/>
      </c>
      <c r="F163" s="12" t="str">
        <f>IF('[4]Form C'!F469="","",'[4]Form C'!F469)</f>
        <v/>
      </c>
      <c r="G163" s="12" t="str">
        <f>IF('[4]Form C'!G469="","",'[4]Form C'!G469)</f>
        <v/>
      </c>
      <c r="H163" s="100" t="str">
        <f>IF('[4]Form C'!H469="","",'[4]Form C'!H469)</f>
        <v/>
      </c>
      <c r="I163" s="12" t="str">
        <f>IF('[4]Form C'!I469="","",'[4]Form C'!I469)</f>
        <v/>
      </c>
      <c r="J163" s="12" t="str">
        <f>IF('[4]Form C'!J469="","",'[4]Form C'!J469)</f>
        <v/>
      </c>
      <c r="K163" s="100" t="str">
        <f>IF('[4]Form C'!K469="","",'[4]Form C'!K469)</f>
        <v/>
      </c>
    </row>
    <row r="164" spans="1:11">
      <c r="A164" s="31" t="s">
        <v>106</v>
      </c>
      <c r="B164" s="6" t="s">
        <v>107</v>
      </c>
      <c r="C164" s="99" t="str">
        <f>IF('[4]Form C'!C470="","",'[4]Form C'!C470)</f>
        <v/>
      </c>
      <c r="D164" s="12" t="str">
        <f>IF('[4]Form C'!D470="","",'[4]Form C'!D470)</f>
        <v/>
      </c>
      <c r="E164" s="100" t="str">
        <f>IF('[4]Form C'!E470="","",'[4]Form C'!E470)</f>
        <v/>
      </c>
      <c r="F164" s="12" t="str">
        <f>IF('[4]Form C'!F470="","",'[4]Form C'!F470)</f>
        <v/>
      </c>
      <c r="G164" s="12" t="str">
        <f>IF('[4]Form C'!G470="","",'[4]Form C'!G470)</f>
        <v/>
      </c>
      <c r="H164" s="100" t="str">
        <f>IF('[4]Form C'!H470="","",'[4]Form C'!H470)</f>
        <v/>
      </c>
      <c r="I164" s="12" t="str">
        <f>IF('[4]Form C'!I470="","",'[4]Form C'!I470)</f>
        <v/>
      </c>
      <c r="J164" s="12" t="str">
        <f>IF('[4]Form C'!J470="","",'[4]Form C'!J470)</f>
        <v/>
      </c>
      <c r="K164" s="100" t="str">
        <f>IF('[4]Form C'!K470="","",'[4]Form C'!K470)</f>
        <v/>
      </c>
    </row>
    <row r="165" spans="1:11">
      <c r="A165" s="31" t="s">
        <v>5</v>
      </c>
      <c r="B165" s="6" t="s">
        <v>108</v>
      </c>
      <c r="C165" s="110" t="str">
        <f>IF('[4]Form C'!C471="","",'[4]Form C'!C471)</f>
        <v/>
      </c>
      <c r="D165" s="15" t="str">
        <f>IF('[4]Form C'!D471="","",'[4]Form C'!D471)</f>
        <v/>
      </c>
      <c r="E165" s="100" t="str">
        <f>IF('[4]Form C'!E471="","",'[4]Form C'!E471)</f>
        <v/>
      </c>
      <c r="F165" s="12" t="str">
        <f>IF('[4]Form C'!F471="","",'[4]Form C'!F471)</f>
        <v/>
      </c>
      <c r="G165" s="12" t="str">
        <f>IF('[4]Form C'!G471="","",'[4]Form C'!G471)</f>
        <v/>
      </c>
      <c r="H165" s="100" t="str">
        <f>IF('[4]Form C'!H471="","",'[4]Form C'!H471)</f>
        <v/>
      </c>
      <c r="I165" s="12" t="str">
        <f>IF('[4]Form C'!I471="","",'[4]Form C'!I471)</f>
        <v/>
      </c>
      <c r="J165" s="12" t="str">
        <f>IF('[4]Form C'!J471="","",'[4]Form C'!J471)</f>
        <v/>
      </c>
      <c r="K165" s="100" t="str">
        <f>IF('[4]Form C'!K471="","",'[4]Form C'!K471)</f>
        <v/>
      </c>
    </row>
    <row r="166" spans="1:11">
      <c r="A166" s="33">
        <v>1.1000000000000001</v>
      </c>
      <c r="B166" s="6" t="s">
        <v>222</v>
      </c>
      <c r="C166" s="110" t="str">
        <f>IF('[4]Form C'!C472="","",'[4]Form C'!C472)</f>
        <v/>
      </c>
      <c r="D166" s="15" t="str">
        <f>IF('[4]Form C'!D472="","",'[4]Form C'!D472)</f>
        <v/>
      </c>
      <c r="E166" s="100" t="str">
        <f>IF('[4]Form C'!E472="","",'[4]Form C'!E472)</f>
        <v/>
      </c>
      <c r="F166" s="15" t="str">
        <f>IF('[4]Form C'!F472="","",'[4]Form C'!F472)</f>
        <v/>
      </c>
      <c r="G166" s="15" t="str">
        <f>IF('[4]Form C'!G472="","",'[4]Form C'!G472)</f>
        <v/>
      </c>
      <c r="H166" s="100" t="str">
        <f>IF('[4]Form C'!H472="","",'[4]Form C'!H472)</f>
        <v/>
      </c>
      <c r="I166" s="15" t="str">
        <f>IF('[4]Form C'!I472="","",'[4]Form C'!I472)</f>
        <v/>
      </c>
      <c r="J166" s="15" t="str">
        <f>IF('[4]Form C'!J472="","",'[4]Form C'!J472)</f>
        <v/>
      </c>
      <c r="K166" s="100" t="str">
        <f>IF('[4]Form C'!K472="","",'[4]Form C'!K472)</f>
        <v/>
      </c>
    </row>
    <row r="167" spans="1:11">
      <c r="A167" s="33"/>
      <c r="B167" s="6" t="s">
        <v>99</v>
      </c>
      <c r="C167" s="95">
        <f>IF('[4]Form C'!C473="","",'[4]Form C'!C473)</f>
        <v>66477.065085773487</v>
      </c>
      <c r="D167" s="10">
        <f>IF('[4]Form C'!D473="","",'[4]Form C'!D473)</f>
        <v>202533.83056298067</v>
      </c>
      <c r="E167" s="96" t="str">
        <f>IF('[4]Form C'!E473="","",'[4]Form C'!E473)</f>
        <v/>
      </c>
      <c r="F167" s="10">
        <f>IF('[4]Form C'!F473="","",'[4]Form C'!F473)</f>
        <v>66477.065085773487</v>
      </c>
      <c r="G167" s="10">
        <f>IF('[4]Form C'!G473="","",'[4]Form C'!G473)</f>
        <v>202533.83056298067</v>
      </c>
      <c r="H167" s="96" t="str">
        <f>IF('[4]Form C'!H473="","",'[4]Form C'!H473)</f>
        <v/>
      </c>
      <c r="I167" s="10">
        <f>IF('[4]Form C'!I473="","",'[4]Form C'!I473)</f>
        <v>0</v>
      </c>
      <c r="J167" s="10">
        <f>IF('[4]Form C'!J473="","",'[4]Form C'!J473)</f>
        <v>0</v>
      </c>
      <c r="K167" s="96" t="str">
        <f>IF('[4]Form C'!K473="","",'[4]Form C'!K473)</f>
        <v/>
      </c>
    </row>
    <row r="168" spans="1:11">
      <c r="A168" s="33"/>
      <c r="B168" s="6" t="s">
        <v>100</v>
      </c>
      <c r="C168" s="95">
        <f>IF('[4]Form C'!C474="","",'[4]Form C'!C474)</f>
        <v>400509.32952655875</v>
      </c>
      <c r="D168" s="10">
        <f>IF('[4]Form C'!D474="","",'[4]Form C'!D474)</f>
        <v>837786.96249911527</v>
      </c>
      <c r="E168" s="96" t="str">
        <f>IF('[4]Form C'!E474="","",'[4]Form C'!E474)</f>
        <v/>
      </c>
      <c r="F168" s="10">
        <f>IF('[4]Form C'!F474="","",'[4]Form C'!F474)</f>
        <v>400509.32952655875</v>
      </c>
      <c r="G168" s="10">
        <f>IF('[4]Form C'!G474="","",'[4]Form C'!G474)</f>
        <v>837786.96249911527</v>
      </c>
      <c r="H168" s="96" t="str">
        <f>IF('[4]Form C'!H474="","",'[4]Form C'!H474)</f>
        <v/>
      </c>
      <c r="I168" s="10">
        <f>IF('[4]Form C'!I474="","",'[4]Form C'!I474)</f>
        <v>0</v>
      </c>
      <c r="J168" s="10">
        <f>IF('[4]Form C'!J474="","",'[4]Form C'!J474)</f>
        <v>0</v>
      </c>
      <c r="K168" s="96" t="str">
        <f>IF('[4]Form C'!K474="","",'[4]Form C'!K474)</f>
        <v/>
      </c>
    </row>
    <row r="169" spans="1:11">
      <c r="A169" s="33"/>
      <c r="B169" s="6" t="s">
        <v>137</v>
      </c>
      <c r="C169" s="95">
        <f>IF('[4]Form C'!C475="","",'[4]Form C'!C475)</f>
        <v>240132.50714459477</v>
      </c>
      <c r="D169" s="10">
        <f>IF('[4]Form C'!D475="","",'[4]Form C'!D475)</f>
        <v>450308.30713978561</v>
      </c>
      <c r="E169" s="96" t="str">
        <f>IF('[4]Form C'!E475="","",'[4]Form C'!E475)</f>
        <v/>
      </c>
      <c r="F169" s="10">
        <f>IF('[4]Form C'!F475="","",'[4]Form C'!F475)</f>
        <v>240132.50714459477</v>
      </c>
      <c r="G169" s="10">
        <f>IF('[4]Form C'!G475="","",'[4]Form C'!G475)</f>
        <v>450308.30713978561</v>
      </c>
      <c r="H169" s="96" t="str">
        <f>IF('[4]Form C'!H475="","",'[4]Form C'!H475)</f>
        <v/>
      </c>
      <c r="I169" s="10">
        <f>IF('[4]Form C'!I475="","",'[4]Form C'!I475)</f>
        <v>0</v>
      </c>
      <c r="J169" s="10">
        <f>IF('[4]Form C'!J475="","",'[4]Form C'!J475)</f>
        <v>0</v>
      </c>
      <c r="K169" s="96" t="str">
        <f>IF('[4]Form C'!K475="","",'[4]Form C'!K475)</f>
        <v/>
      </c>
    </row>
    <row r="170" spans="1:11">
      <c r="A170" s="33"/>
      <c r="B170" s="6" t="s">
        <v>138</v>
      </c>
      <c r="C170" s="95">
        <f>IF('[4]Form C'!C476="","",'[4]Form C'!C476)</f>
        <v>315393.64801859821</v>
      </c>
      <c r="D170" s="10">
        <f>IF('[4]Form C'!D476="","",'[4]Form C'!D476)</f>
        <v>138078.00284156855</v>
      </c>
      <c r="E170" s="96" t="str">
        <f>IF('[4]Form C'!E476="","",'[4]Form C'!E476)</f>
        <v/>
      </c>
      <c r="F170" s="10">
        <f>IF('[4]Form C'!F476="","",'[4]Form C'!F476)</f>
        <v>315393.64801859821</v>
      </c>
      <c r="G170" s="10">
        <f>IF('[4]Form C'!G476="","",'[4]Form C'!G476)</f>
        <v>138078.00284156855</v>
      </c>
      <c r="H170" s="96" t="str">
        <f>IF('[4]Form C'!H476="","",'[4]Form C'!H476)</f>
        <v/>
      </c>
      <c r="I170" s="10">
        <f>IF('[4]Form C'!I476="","",'[4]Form C'!I476)</f>
        <v>0</v>
      </c>
      <c r="J170" s="10">
        <f>IF('[4]Form C'!J476="","",'[4]Form C'!J476)</f>
        <v>0</v>
      </c>
      <c r="K170" s="96" t="str">
        <f>IF('[4]Form C'!K476="","",'[4]Form C'!K476)</f>
        <v/>
      </c>
    </row>
    <row r="171" spans="1:11">
      <c r="A171" s="33"/>
      <c r="B171" s="6" t="s">
        <v>139</v>
      </c>
      <c r="C171" s="111">
        <f>IF('[4]Form C'!C477="","",'[4]Form C'!C477)</f>
        <v>1022512.5497755252</v>
      </c>
      <c r="D171" s="17">
        <f>IF('[4]Form C'!D477="","",'[4]Form C'!D477)</f>
        <v>1628707.10304345</v>
      </c>
      <c r="E171" s="107" t="str">
        <f>IF('[4]Form C'!E477="","",'[4]Form C'!E477)</f>
        <v/>
      </c>
      <c r="F171" s="17">
        <f>IF('[4]Form C'!F477="","",'[4]Form C'!F477)</f>
        <v>1022512.5497755252</v>
      </c>
      <c r="G171" s="17">
        <f>IF('[4]Form C'!G477="","",'[4]Form C'!G477)</f>
        <v>1628707.10304345</v>
      </c>
      <c r="H171" s="107" t="str">
        <f>IF('[4]Form C'!H477="","",'[4]Form C'!H477)</f>
        <v/>
      </c>
      <c r="I171" s="17">
        <f>IF('[4]Form C'!I477="","",'[4]Form C'!I477)</f>
        <v>0</v>
      </c>
      <c r="J171" s="17">
        <f>IF('[4]Form C'!J477="","",'[4]Form C'!J477)</f>
        <v>0</v>
      </c>
      <c r="K171" s="107" t="str">
        <f>IF('[4]Form C'!K477="","",'[4]Form C'!K477)</f>
        <v/>
      </c>
    </row>
    <row r="172" spans="1:11">
      <c r="A172" s="33">
        <v>1.2</v>
      </c>
      <c r="B172" s="6" t="s">
        <v>223</v>
      </c>
      <c r="C172" s="138" t="str">
        <f>IF('[4]Form C'!C478="","",'[4]Form C'!C478)</f>
        <v/>
      </c>
      <c r="D172" s="140" t="str">
        <f>IF('[4]Form C'!D478="","",'[4]Form C'!D478)</f>
        <v/>
      </c>
      <c r="E172" s="100" t="str">
        <f>IF('[4]Form C'!E478="","",'[4]Form C'!E478)</f>
        <v/>
      </c>
      <c r="F172" s="139" t="str">
        <f>IF('[4]Form C'!F478="","",'[4]Form C'!F478)</f>
        <v/>
      </c>
      <c r="G172" s="140" t="str">
        <f>IF('[4]Form C'!G478="","",'[4]Form C'!G478)</f>
        <v/>
      </c>
      <c r="H172" s="100" t="str">
        <f>IF('[4]Form C'!H478="","",'[4]Form C'!H478)</f>
        <v/>
      </c>
      <c r="I172" s="15" t="str">
        <f>IF('[4]Form C'!I478="","",'[4]Form C'!I478)</f>
        <v/>
      </c>
      <c r="J172" s="15" t="str">
        <f>IF('[4]Form C'!J478="","",'[4]Form C'!J478)</f>
        <v/>
      </c>
      <c r="K172" s="100" t="str">
        <f>IF('[4]Form C'!K478="","",'[4]Form C'!K478)</f>
        <v/>
      </c>
    </row>
    <row r="173" spans="1:11">
      <c r="A173" s="33"/>
      <c r="B173" s="6" t="s">
        <v>99</v>
      </c>
      <c r="C173" s="95">
        <f>IF('[4]Form C'!C479="","",'[4]Form C'!C479)</f>
        <v>4061.772046499832</v>
      </c>
      <c r="D173" s="10">
        <f>IF('[4]Form C'!D479="","",'[4]Form C'!D479)</f>
        <v>30083.93651024596</v>
      </c>
      <c r="E173" s="96" t="str">
        <f>IF('[4]Form C'!E479="","",'[4]Form C'!E479)</f>
        <v/>
      </c>
      <c r="F173" s="10">
        <f>IF('[4]Form C'!F479="","",'[4]Form C'!F479)</f>
        <v>4060.772046499832</v>
      </c>
      <c r="G173" s="10">
        <f>IF('[4]Form C'!G479="","",'[4]Form C'!G479)</f>
        <v>29694.314340245957</v>
      </c>
      <c r="H173" s="96" t="str">
        <f>IF('[4]Form C'!H479="","",'[4]Form C'!H479)</f>
        <v/>
      </c>
      <c r="I173" s="10">
        <f>IF('[4]Form C'!I479="","",'[4]Form C'!I479)</f>
        <v>1</v>
      </c>
      <c r="J173" s="10">
        <f>IF('[4]Form C'!J479="","",'[4]Form C'!J479)</f>
        <v>389.62216999999998</v>
      </c>
      <c r="K173" s="96" t="str">
        <f>IF('[4]Form C'!K479="","",'[4]Form C'!K479)</f>
        <v/>
      </c>
    </row>
    <row r="174" spans="1:11">
      <c r="A174" s="33"/>
      <c r="B174" s="6" t="s">
        <v>100</v>
      </c>
      <c r="C174" s="95">
        <f>IF('[4]Form C'!C480="","",'[4]Form C'!C480)</f>
        <v>49647.302218629004</v>
      </c>
      <c r="D174" s="10">
        <f>IF('[4]Form C'!D480="","",'[4]Form C'!D480)</f>
        <v>191470.0847466331</v>
      </c>
      <c r="E174" s="96" t="str">
        <f>IF('[4]Form C'!E480="","",'[4]Form C'!E480)</f>
        <v/>
      </c>
      <c r="F174" s="10">
        <f>IF('[4]Form C'!F480="","",'[4]Form C'!F480)</f>
        <v>49647.302218629004</v>
      </c>
      <c r="G174" s="10">
        <f>IF('[4]Form C'!G480="","",'[4]Form C'!G480)</f>
        <v>191470.0847466331</v>
      </c>
      <c r="H174" s="96" t="str">
        <f>IF('[4]Form C'!H480="","",'[4]Form C'!H480)</f>
        <v/>
      </c>
      <c r="I174" s="10">
        <f>IF('[4]Form C'!I480="","",'[4]Form C'!I480)</f>
        <v>0</v>
      </c>
      <c r="J174" s="10">
        <f>IF('[4]Form C'!J480="","",'[4]Form C'!J480)</f>
        <v>0</v>
      </c>
      <c r="K174" s="96" t="str">
        <f>IF('[4]Form C'!K480="","",'[4]Form C'!K480)</f>
        <v/>
      </c>
    </row>
    <row r="175" spans="1:11">
      <c r="A175" s="33"/>
      <c r="B175" s="6" t="s">
        <v>137</v>
      </c>
      <c r="C175" s="95">
        <f>IF('[4]Form C'!C481="","",'[4]Form C'!C481)</f>
        <v>3107.7324537752156</v>
      </c>
      <c r="D175" s="10">
        <f>IF('[4]Form C'!D481="","",'[4]Form C'!D481)</f>
        <v>10754.74242798155</v>
      </c>
      <c r="E175" s="96" t="str">
        <f>IF('[4]Form C'!E481="","",'[4]Form C'!E481)</f>
        <v/>
      </c>
      <c r="F175" s="10">
        <f>IF('[4]Form C'!F481="","",'[4]Form C'!F481)</f>
        <v>3107.7324537752156</v>
      </c>
      <c r="G175" s="10">
        <f>IF('[4]Form C'!G481="","",'[4]Form C'!G481)</f>
        <v>10754.74242798155</v>
      </c>
      <c r="H175" s="96" t="str">
        <f>IF('[4]Form C'!H481="","",'[4]Form C'!H481)</f>
        <v/>
      </c>
      <c r="I175" s="10">
        <f>IF('[4]Form C'!I481="","",'[4]Form C'!I481)</f>
        <v>0</v>
      </c>
      <c r="J175" s="10">
        <f>IF('[4]Form C'!J481="","",'[4]Form C'!J481)</f>
        <v>0</v>
      </c>
      <c r="K175" s="96" t="str">
        <f>IF('[4]Form C'!K481="","",'[4]Form C'!K481)</f>
        <v/>
      </c>
    </row>
    <row r="176" spans="1:11">
      <c r="A176" s="33"/>
      <c r="B176" s="6" t="s">
        <v>138</v>
      </c>
      <c r="C176" s="95">
        <f>IF('[4]Form C'!C482="","",'[4]Form C'!C482)</f>
        <v>13.054675953622493</v>
      </c>
      <c r="D176" s="10">
        <f>IF('[4]Form C'!D482="","",'[4]Form C'!D482)</f>
        <v>210.542704688779</v>
      </c>
      <c r="E176" s="96" t="str">
        <f>IF('[4]Form C'!E482="","",'[4]Form C'!E482)</f>
        <v/>
      </c>
      <c r="F176" s="10">
        <f>IF('[4]Form C'!F482="","",'[4]Form C'!F482)</f>
        <v>13.054675953622493</v>
      </c>
      <c r="G176" s="10">
        <f>IF('[4]Form C'!G482="","",'[4]Form C'!G482)</f>
        <v>210.542704688779</v>
      </c>
      <c r="H176" s="96" t="str">
        <f>IF('[4]Form C'!H482="","",'[4]Form C'!H482)</f>
        <v/>
      </c>
      <c r="I176" s="10">
        <f>IF('[4]Form C'!I482="","",'[4]Form C'!I482)</f>
        <v>0</v>
      </c>
      <c r="J176" s="10">
        <f>IF('[4]Form C'!J482="","",'[4]Form C'!J482)</f>
        <v>0</v>
      </c>
      <c r="K176" s="96" t="str">
        <f>IF('[4]Form C'!K482="","",'[4]Form C'!K482)</f>
        <v/>
      </c>
    </row>
    <row r="177" spans="1:11">
      <c r="A177" s="33"/>
      <c r="B177" s="6" t="s">
        <v>139</v>
      </c>
      <c r="C177" s="111">
        <f>IF('[4]Form C'!C483="","",'[4]Form C'!C483)</f>
        <v>56829.861394857675</v>
      </c>
      <c r="D177" s="17">
        <f>IF('[4]Form C'!D483="","",'[4]Form C'!D483)</f>
        <v>232519.3063895494</v>
      </c>
      <c r="E177" s="107" t="str">
        <f>IF('[4]Form C'!E483="","",'[4]Form C'!E483)</f>
        <v/>
      </c>
      <c r="F177" s="17">
        <f>IF('[4]Form C'!F483="","",'[4]Form C'!F483)</f>
        <v>56828.861394857675</v>
      </c>
      <c r="G177" s="17">
        <f>IF('[4]Form C'!G483="","",'[4]Form C'!G483)</f>
        <v>232129.68421954941</v>
      </c>
      <c r="H177" s="107" t="str">
        <f>IF('[4]Form C'!H483="","",'[4]Form C'!H483)</f>
        <v/>
      </c>
      <c r="I177" s="17">
        <f>IF('[4]Form C'!I483="","",'[4]Form C'!I483)</f>
        <v>1</v>
      </c>
      <c r="J177" s="17">
        <f>IF('[4]Form C'!J483="","",'[4]Form C'!J483)</f>
        <v>389.62216999999998</v>
      </c>
      <c r="K177" s="107" t="str">
        <f>IF('[4]Form C'!K483="","",'[4]Form C'!K483)</f>
        <v/>
      </c>
    </row>
    <row r="178" spans="1:11">
      <c r="A178" s="33">
        <v>1.3</v>
      </c>
      <c r="B178" s="6" t="s">
        <v>224</v>
      </c>
      <c r="C178" s="110" t="str">
        <f>IF('[4]Form C'!C484="","",'[4]Form C'!C484)</f>
        <v/>
      </c>
      <c r="D178" s="15" t="str">
        <f>IF('[4]Form C'!D484="","",'[4]Form C'!D484)</f>
        <v/>
      </c>
      <c r="E178" s="100" t="str">
        <f>IF('[4]Form C'!E484="","",'[4]Form C'!E484)</f>
        <v/>
      </c>
      <c r="F178" s="15" t="str">
        <f>IF('[4]Form C'!F484="","",'[4]Form C'!F484)</f>
        <v/>
      </c>
      <c r="G178" s="15" t="str">
        <f>IF('[4]Form C'!G484="","",'[4]Form C'!G484)</f>
        <v/>
      </c>
      <c r="H178" s="100" t="str">
        <f>IF('[4]Form C'!H484="","",'[4]Form C'!H484)</f>
        <v/>
      </c>
      <c r="I178" s="15" t="str">
        <f>IF('[4]Form C'!I484="","",'[4]Form C'!I484)</f>
        <v/>
      </c>
      <c r="J178" s="15" t="str">
        <f>IF('[4]Form C'!J484="","",'[4]Form C'!J484)</f>
        <v/>
      </c>
      <c r="K178" s="100" t="str">
        <f>IF('[4]Form C'!K484="","",'[4]Form C'!K484)</f>
        <v/>
      </c>
    </row>
    <row r="179" spans="1:11">
      <c r="A179" s="33"/>
      <c r="B179" s="6" t="s">
        <v>99</v>
      </c>
      <c r="C179" s="95">
        <f>IF('[4]Form C'!C485="","",'[4]Form C'!C485)</f>
        <v>1691.250000259123</v>
      </c>
      <c r="D179" s="10">
        <f>IF('[4]Form C'!D485="","",'[4]Form C'!D485)</f>
        <v>24071.956880063022</v>
      </c>
      <c r="E179" s="96" t="str">
        <f>IF('[4]Form C'!E485="","",'[4]Form C'!E485)</f>
        <v/>
      </c>
      <c r="F179" s="10">
        <f>IF('[4]Form C'!F485="","",'[4]Form C'!F485)</f>
        <v>1691.250000259123</v>
      </c>
      <c r="G179" s="10">
        <f>IF('[4]Form C'!G485="","",'[4]Form C'!G485)</f>
        <v>24071.956880063022</v>
      </c>
      <c r="H179" s="96" t="str">
        <f>IF('[4]Form C'!H485="","",'[4]Form C'!H485)</f>
        <v/>
      </c>
      <c r="I179" s="10">
        <f>IF('[4]Form C'!I485="","",'[4]Form C'!I485)</f>
        <v>0</v>
      </c>
      <c r="J179" s="10">
        <f>IF('[4]Form C'!J485="","",'[4]Form C'!J485)</f>
        <v>0</v>
      </c>
      <c r="K179" s="96" t="str">
        <f>IF('[4]Form C'!K485="","",'[4]Form C'!K485)</f>
        <v/>
      </c>
    </row>
    <row r="180" spans="1:11">
      <c r="A180" s="33"/>
      <c r="B180" s="6" t="s">
        <v>100</v>
      </c>
      <c r="C180" s="95">
        <f>IF('[4]Form C'!C486="","",'[4]Form C'!C486)</f>
        <v>2546.250000333629</v>
      </c>
      <c r="D180" s="10">
        <f>IF('[4]Form C'!D486="","",'[4]Form C'!D486)</f>
        <v>34687.173844423829</v>
      </c>
      <c r="E180" s="96" t="str">
        <f>IF('[4]Form C'!E486="","",'[4]Form C'!E486)</f>
        <v/>
      </c>
      <c r="F180" s="10">
        <f>IF('[4]Form C'!F486="","",'[4]Form C'!F486)</f>
        <v>2546.250000333629</v>
      </c>
      <c r="G180" s="10">
        <f>IF('[4]Form C'!G486="","",'[4]Form C'!G486)</f>
        <v>34687.173844423829</v>
      </c>
      <c r="H180" s="96" t="str">
        <f>IF('[4]Form C'!H486="","",'[4]Form C'!H486)</f>
        <v/>
      </c>
      <c r="I180" s="10">
        <f>IF('[4]Form C'!I486="","",'[4]Form C'!I486)</f>
        <v>0</v>
      </c>
      <c r="J180" s="10">
        <f>IF('[4]Form C'!J486="","",'[4]Form C'!J486)</f>
        <v>0</v>
      </c>
      <c r="K180" s="96" t="str">
        <f>IF('[4]Form C'!K486="","",'[4]Form C'!K486)</f>
        <v/>
      </c>
    </row>
    <row r="181" spans="1:11">
      <c r="A181" s="33"/>
      <c r="B181" s="6" t="s">
        <v>137</v>
      </c>
      <c r="C181" s="95">
        <f>IF('[4]Form C'!C487="","",'[4]Form C'!C487)</f>
        <v>186.2500000058032</v>
      </c>
      <c r="D181" s="10">
        <f>IF('[4]Form C'!D487="","",'[4]Form C'!D487)</f>
        <v>955.19200000000001</v>
      </c>
      <c r="E181" s="96" t="str">
        <f>IF('[4]Form C'!E487="","",'[4]Form C'!E487)</f>
        <v/>
      </c>
      <c r="F181" s="10">
        <f>IF('[4]Form C'!F487="","",'[4]Form C'!F487)</f>
        <v>186.2500000058032</v>
      </c>
      <c r="G181" s="10">
        <f>IF('[4]Form C'!G487="","",'[4]Form C'!G487)</f>
        <v>955.19200000000001</v>
      </c>
      <c r="H181" s="96" t="str">
        <f>IF('[4]Form C'!H487="","",'[4]Form C'!H487)</f>
        <v/>
      </c>
      <c r="I181" s="10">
        <f>IF('[4]Form C'!I487="","",'[4]Form C'!I487)</f>
        <v>0</v>
      </c>
      <c r="J181" s="10">
        <f>IF('[4]Form C'!J487="","",'[4]Form C'!J487)</f>
        <v>0</v>
      </c>
      <c r="K181" s="96" t="str">
        <f>IF('[4]Form C'!K487="","",'[4]Form C'!K487)</f>
        <v/>
      </c>
    </row>
    <row r="182" spans="1:11">
      <c r="A182" s="33"/>
      <c r="B182" s="6" t="s">
        <v>138</v>
      </c>
      <c r="C182" s="95">
        <f>IF('[4]Form C'!C488="","",'[4]Form C'!C488)</f>
        <v>50.250000005803201</v>
      </c>
      <c r="D182" s="10">
        <f>IF('[4]Form C'!D488="","",'[4]Form C'!D488)</f>
        <v>662.72</v>
      </c>
      <c r="E182" s="96" t="str">
        <f>IF('[4]Form C'!E488="","",'[4]Form C'!E488)</f>
        <v/>
      </c>
      <c r="F182" s="10">
        <f>IF('[4]Form C'!F488="","",'[4]Form C'!F488)</f>
        <v>50.250000005803201</v>
      </c>
      <c r="G182" s="10">
        <f>IF('[4]Form C'!G488="","",'[4]Form C'!G488)</f>
        <v>662.72</v>
      </c>
      <c r="H182" s="96" t="str">
        <f>IF('[4]Form C'!H488="","",'[4]Form C'!H488)</f>
        <v/>
      </c>
      <c r="I182" s="10">
        <f>IF('[4]Form C'!I488="","",'[4]Form C'!I488)</f>
        <v>0</v>
      </c>
      <c r="J182" s="10">
        <f>IF('[4]Form C'!J488="","",'[4]Form C'!J488)</f>
        <v>0</v>
      </c>
      <c r="K182" s="96" t="str">
        <f>IF('[4]Form C'!K488="","",'[4]Form C'!K488)</f>
        <v/>
      </c>
    </row>
    <row r="183" spans="1:11">
      <c r="A183" s="33"/>
      <c r="B183" s="6" t="s">
        <v>139</v>
      </c>
      <c r="C183" s="111">
        <f>IF('[4]Form C'!C489="","",'[4]Form C'!C489)</f>
        <v>4474.0000006043592</v>
      </c>
      <c r="D183" s="17">
        <f>IF('[4]Form C'!D489="","",'[4]Form C'!D489)</f>
        <v>60377.042724486855</v>
      </c>
      <c r="E183" s="107" t="str">
        <f>IF('[4]Form C'!E489="","",'[4]Form C'!E489)</f>
        <v/>
      </c>
      <c r="F183" s="17">
        <f>IF('[4]Form C'!F489="","",'[4]Form C'!F489)</f>
        <v>4474.0000006043592</v>
      </c>
      <c r="G183" s="17">
        <f>IF('[4]Form C'!G489="","",'[4]Form C'!G489)</f>
        <v>60377.042724486855</v>
      </c>
      <c r="H183" s="107" t="str">
        <f>IF('[4]Form C'!H489="","",'[4]Form C'!H489)</f>
        <v/>
      </c>
      <c r="I183" s="17">
        <f>IF('[4]Form C'!I489="","",'[4]Form C'!I489)</f>
        <v>0</v>
      </c>
      <c r="J183" s="17">
        <f>IF('[4]Form C'!J489="","",'[4]Form C'!J489)</f>
        <v>0</v>
      </c>
      <c r="K183" s="107" t="str">
        <f>IF('[4]Form C'!K489="","",'[4]Form C'!K489)</f>
        <v/>
      </c>
    </row>
    <row r="184" spans="1:11">
      <c r="A184" s="33">
        <v>1.4</v>
      </c>
      <c r="B184" s="6" t="s">
        <v>132</v>
      </c>
      <c r="C184" s="110" t="str">
        <f>IF('[4]Form C'!C490="","",'[4]Form C'!C490)</f>
        <v/>
      </c>
      <c r="D184" s="15" t="str">
        <f>IF('[4]Form C'!D490="","",'[4]Form C'!D490)</f>
        <v/>
      </c>
      <c r="E184" s="100" t="str">
        <f>IF('[4]Form C'!E490="","",'[4]Form C'!E490)</f>
        <v/>
      </c>
      <c r="F184" s="15" t="str">
        <f>IF('[4]Form C'!F490="","",'[4]Form C'!F490)</f>
        <v/>
      </c>
      <c r="G184" s="15" t="str">
        <f>IF('[4]Form C'!G490="","",'[4]Form C'!G490)</f>
        <v/>
      </c>
      <c r="H184" s="105" t="str">
        <f>IF('[4]Form C'!H490="","",'[4]Form C'!H490)</f>
        <v/>
      </c>
      <c r="I184" s="15" t="str">
        <f>IF('[4]Form C'!I490="","",'[4]Form C'!I490)</f>
        <v/>
      </c>
      <c r="J184" s="15" t="str">
        <f>IF('[4]Form C'!J490="","",'[4]Form C'!J490)</f>
        <v/>
      </c>
      <c r="K184" s="105" t="str">
        <f>IF('[4]Form C'!K490="","",'[4]Form C'!K490)</f>
        <v/>
      </c>
    </row>
    <row r="185" spans="1:11">
      <c r="A185" s="33"/>
      <c r="B185" s="6" t="s">
        <v>99</v>
      </c>
      <c r="C185" s="95">
        <f>IF('[4]Form C'!C491="","",'[4]Form C'!C491)</f>
        <v>0</v>
      </c>
      <c r="D185" s="10">
        <f>IF('[4]Form C'!D491="","",'[4]Form C'!D491)</f>
        <v>0</v>
      </c>
      <c r="E185" s="96" t="str">
        <f>IF('[4]Form C'!E491="","",'[4]Form C'!E491)</f>
        <v/>
      </c>
      <c r="F185" s="10">
        <f>IF('[4]Form C'!F491="","",'[4]Form C'!F491)</f>
        <v>0</v>
      </c>
      <c r="G185" s="10">
        <f>IF('[4]Form C'!G491="","",'[4]Form C'!G491)</f>
        <v>0</v>
      </c>
      <c r="H185" s="96" t="str">
        <f>IF('[4]Form C'!H491="","",'[4]Form C'!H491)</f>
        <v/>
      </c>
      <c r="I185" s="10">
        <f>IF('[4]Form C'!I491="","",'[4]Form C'!I491)</f>
        <v>0</v>
      </c>
      <c r="J185" s="10">
        <f>IF('[4]Form C'!J491="","",'[4]Form C'!J491)</f>
        <v>0</v>
      </c>
      <c r="K185" s="96" t="str">
        <f>IF('[4]Form C'!K491="","",'[4]Form C'!K491)</f>
        <v/>
      </c>
    </row>
    <row r="186" spans="1:11">
      <c r="A186" s="6"/>
      <c r="B186" s="6" t="s">
        <v>100</v>
      </c>
      <c r="C186" s="95">
        <f>IF('[4]Form C'!C492="","",'[4]Form C'!C492)</f>
        <v>0</v>
      </c>
      <c r="D186" s="10">
        <f>IF('[4]Form C'!D492="","",'[4]Form C'!D492)</f>
        <v>0</v>
      </c>
      <c r="E186" s="96" t="str">
        <f>IF('[4]Form C'!E492="","",'[4]Form C'!E492)</f>
        <v/>
      </c>
      <c r="F186" s="10">
        <f>IF('[4]Form C'!F492="","",'[4]Form C'!F492)</f>
        <v>0</v>
      </c>
      <c r="G186" s="10">
        <f>IF('[4]Form C'!G492="","",'[4]Form C'!G492)</f>
        <v>0</v>
      </c>
      <c r="H186" s="96" t="str">
        <f>IF('[4]Form C'!H492="","",'[4]Form C'!H492)</f>
        <v/>
      </c>
      <c r="I186" s="10">
        <f>IF('[4]Form C'!I492="","",'[4]Form C'!I492)</f>
        <v>0</v>
      </c>
      <c r="J186" s="10">
        <f>IF('[4]Form C'!J492="","",'[4]Form C'!J492)</f>
        <v>0</v>
      </c>
      <c r="K186" s="96" t="str">
        <f>IF('[4]Form C'!K492="","",'[4]Form C'!K492)</f>
        <v/>
      </c>
    </row>
    <row r="187" spans="1:11">
      <c r="A187" s="6"/>
      <c r="B187" s="6" t="s">
        <v>137</v>
      </c>
      <c r="C187" s="95">
        <f>IF('[4]Form C'!C493="","",'[4]Form C'!C493)</f>
        <v>0</v>
      </c>
      <c r="D187" s="10">
        <f>IF('[4]Form C'!D493="","",'[4]Form C'!D493)</f>
        <v>0</v>
      </c>
      <c r="E187" s="96" t="str">
        <f>IF('[4]Form C'!E493="","",'[4]Form C'!E493)</f>
        <v/>
      </c>
      <c r="F187" s="10">
        <f>IF('[4]Form C'!F493="","",'[4]Form C'!F493)</f>
        <v>0</v>
      </c>
      <c r="G187" s="10">
        <f>IF('[4]Form C'!G493="","",'[4]Form C'!G493)</f>
        <v>0</v>
      </c>
      <c r="H187" s="96" t="str">
        <f>IF('[4]Form C'!H493="","",'[4]Form C'!H493)</f>
        <v/>
      </c>
      <c r="I187" s="10">
        <f>IF('[4]Form C'!I493="","",'[4]Form C'!I493)</f>
        <v>0</v>
      </c>
      <c r="J187" s="10">
        <f>IF('[4]Form C'!J493="","",'[4]Form C'!J493)</f>
        <v>0</v>
      </c>
      <c r="K187" s="96" t="str">
        <f>IF('[4]Form C'!K493="","",'[4]Form C'!K493)</f>
        <v/>
      </c>
    </row>
    <row r="188" spans="1:11">
      <c r="A188" s="6"/>
      <c r="B188" s="6" t="s">
        <v>138</v>
      </c>
      <c r="C188" s="95">
        <f>IF('[4]Form C'!C494="","",'[4]Form C'!C494)</f>
        <v>600385.52263877064</v>
      </c>
      <c r="D188" s="10">
        <f>IF('[4]Form C'!D494="","",'[4]Form C'!D494)</f>
        <v>459308.62075302709</v>
      </c>
      <c r="E188" s="96" t="str">
        <f>IF('[4]Form C'!E494="","",'[4]Form C'!E494)</f>
        <v/>
      </c>
      <c r="F188" s="10">
        <f>IF('[4]Form C'!F494="","",'[4]Form C'!F494)</f>
        <v>600385.52263877064</v>
      </c>
      <c r="G188" s="10">
        <f>IF('[4]Form C'!G494="","",'[4]Form C'!G494)</f>
        <v>459308.62075302709</v>
      </c>
      <c r="H188" s="96" t="str">
        <f>IF('[4]Form C'!H494="","",'[4]Form C'!H494)</f>
        <v/>
      </c>
      <c r="I188" s="10">
        <f>IF('[4]Form C'!I494="","",'[4]Form C'!I494)</f>
        <v>0</v>
      </c>
      <c r="J188" s="10">
        <f>IF('[4]Form C'!J494="","",'[4]Form C'!J494)</f>
        <v>0</v>
      </c>
      <c r="K188" s="96" t="str">
        <f>IF('[4]Form C'!K494="","",'[4]Form C'!K494)</f>
        <v/>
      </c>
    </row>
    <row r="189" spans="1:11">
      <c r="A189" s="6"/>
      <c r="B189" s="6" t="s">
        <v>139</v>
      </c>
      <c r="C189" s="111">
        <f>IF('[4]Form C'!C495="","",'[4]Form C'!C495)</f>
        <v>600385.52263877064</v>
      </c>
      <c r="D189" s="18">
        <f>IF('[4]Form C'!D495="","",'[4]Form C'!D495)</f>
        <v>459308.62075302709</v>
      </c>
      <c r="E189" s="107" t="str">
        <f>IF('[4]Form C'!E495="","",'[4]Form C'!E495)</f>
        <v/>
      </c>
      <c r="F189" s="17">
        <f>IF('[4]Form C'!F495="","",'[4]Form C'!F495)</f>
        <v>600385.52263877064</v>
      </c>
      <c r="G189" s="17">
        <f>IF('[4]Form C'!G495="","",'[4]Form C'!G495)</f>
        <v>459308.62075302709</v>
      </c>
      <c r="H189" s="107" t="str">
        <f>IF('[4]Form C'!H495="","",'[4]Form C'!H495)</f>
        <v/>
      </c>
      <c r="I189" s="17">
        <f>IF('[4]Form C'!I495="","",'[4]Form C'!I495)</f>
        <v>0</v>
      </c>
      <c r="J189" s="17">
        <f>IF('[4]Form C'!J495="","",'[4]Form C'!J495)</f>
        <v>0</v>
      </c>
      <c r="K189" s="107" t="str">
        <f>IF('[4]Form C'!K495="","",'[4]Form C'!K495)</f>
        <v/>
      </c>
    </row>
    <row r="190" spans="1:11">
      <c r="A190" s="6"/>
      <c r="B190" s="6" t="s">
        <v>133</v>
      </c>
      <c r="C190" s="111">
        <f>IF('[4]Form C'!C496="","",'[4]Form C'!C496)</f>
        <v>1684201.9338097577</v>
      </c>
      <c r="D190" s="17">
        <f>IF('[4]Form C'!D496="","",'[4]Form C'!D496)</f>
        <v>2380912.0729105133</v>
      </c>
      <c r="E190" s="107" t="str">
        <f>IF('[4]Form C'!E496="","",'[4]Form C'!E496)</f>
        <v/>
      </c>
      <c r="F190" s="17">
        <f>IF('[4]Form C'!F496="","",'[4]Form C'!F496)</f>
        <v>1684200.9338097577</v>
      </c>
      <c r="G190" s="17">
        <f>IF('[4]Form C'!G496="","",'[4]Form C'!G496)</f>
        <v>2380522.4507405134</v>
      </c>
      <c r="H190" s="107" t="str">
        <f>IF('[4]Form C'!H496="","",'[4]Form C'!H496)</f>
        <v/>
      </c>
      <c r="I190" s="17">
        <f>IF('[4]Form C'!I496="","",'[4]Form C'!I496)</f>
        <v>1</v>
      </c>
      <c r="J190" s="17">
        <f>IF('[4]Form C'!J496="","",'[4]Form C'!J496)</f>
        <v>389.62216999999998</v>
      </c>
      <c r="K190" s="107" t="str">
        <f>IF('[4]Form C'!K496="","",'[4]Form C'!K496)</f>
        <v/>
      </c>
    </row>
    <row r="191" spans="1:11">
      <c r="A191" s="6"/>
      <c r="B191" s="6"/>
      <c r="C191" s="112" t="str">
        <f>IF('[4]Form C'!C497="","",'[4]Form C'!C497)</f>
        <v/>
      </c>
      <c r="D191" s="19" t="str">
        <f>IF('[4]Form C'!D497="","",'[4]Form C'!D497)</f>
        <v/>
      </c>
      <c r="E191" s="107" t="str">
        <f>IF('[4]Form C'!E497="","",'[4]Form C'!E497)</f>
        <v/>
      </c>
      <c r="F191" s="19" t="str">
        <f>IF('[4]Form C'!F497="","",'[4]Form C'!F497)</f>
        <v/>
      </c>
      <c r="G191" s="19" t="str">
        <f>IF('[4]Form C'!G497="","",'[4]Form C'!G497)</f>
        <v/>
      </c>
      <c r="H191" s="107" t="str">
        <f>IF('[4]Form C'!H497="","",'[4]Form C'!H497)</f>
        <v/>
      </c>
      <c r="I191" s="19" t="str">
        <f>IF('[4]Form C'!I497="","",'[4]Form C'!I497)</f>
        <v/>
      </c>
      <c r="J191" s="19" t="str">
        <f>IF('[4]Form C'!J497="","",'[4]Form C'!J497)</f>
        <v/>
      </c>
      <c r="K191" s="107" t="str">
        <f>IF('[4]Form C'!K497="","",'[4]Form C'!K497)</f>
        <v/>
      </c>
    </row>
    <row r="192" spans="1:11">
      <c r="A192" s="6" t="s">
        <v>109</v>
      </c>
      <c r="B192" s="5" t="s">
        <v>134</v>
      </c>
      <c r="C192" s="110" t="str">
        <f>IF('[4]Form C'!C498="","",'[4]Form C'!C498)</f>
        <v/>
      </c>
      <c r="D192" s="15" t="str">
        <f>IF('[4]Form C'!D498="","",'[4]Form C'!D498)</f>
        <v/>
      </c>
      <c r="E192" s="100" t="str">
        <f>IF('[4]Form C'!E498="","",'[4]Form C'!E498)</f>
        <v/>
      </c>
      <c r="F192" s="15" t="str">
        <f>IF('[4]Form C'!F498="","",'[4]Form C'!F498)</f>
        <v/>
      </c>
      <c r="G192" s="15" t="str">
        <f>IF('[4]Form C'!G498="","",'[4]Form C'!G498)</f>
        <v/>
      </c>
      <c r="H192" s="105" t="str">
        <f>IF('[4]Form C'!H498="","",'[4]Form C'!H498)</f>
        <v/>
      </c>
      <c r="I192" s="15" t="str">
        <f>IF('[4]Form C'!I498="","",'[4]Form C'!I498)</f>
        <v/>
      </c>
      <c r="J192" s="15" t="str">
        <f>IF('[4]Form C'!J498="","",'[4]Form C'!J498)</f>
        <v/>
      </c>
      <c r="K192" s="105" t="str">
        <f>IF('[4]Form C'!K498="","",'[4]Form C'!K498)</f>
        <v/>
      </c>
    </row>
    <row r="193" spans="1:11">
      <c r="A193" s="6"/>
      <c r="B193" s="6" t="s">
        <v>99</v>
      </c>
      <c r="C193" s="95">
        <f>IF('[4]Form C'!C499="","",'[4]Form C'!C499)</f>
        <v>163851.25432049506</v>
      </c>
      <c r="D193" s="10">
        <f>IF('[4]Form C'!D499="","",'[4]Form C'!D499)</f>
        <v>896323.30781679612</v>
      </c>
      <c r="E193" s="96" t="str">
        <f>IF('[4]Form C'!E499="","",'[4]Form C'!E499)</f>
        <v/>
      </c>
      <c r="F193" s="10">
        <f>IF('[4]Form C'!F499="","",'[4]Form C'!F499)</f>
        <v>163833.25432049506</v>
      </c>
      <c r="G193" s="10">
        <f>IF('[4]Form C'!G499="","",'[4]Form C'!G499)</f>
        <v>886003.98565679614</v>
      </c>
      <c r="H193" s="96" t="str">
        <f>IF('[4]Form C'!H499="","",'[4]Form C'!H499)</f>
        <v/>
      </c>
      <c r="I193" s="10">
        <f>IF('[4]Form C'!I499="","",'[4]Form C'!I499)</f>
        <v>18</v>
      </c>
      <c r="J193" s="10">
        <f>IF('[4]Form C'!J499="","",'[4]Form C'!J499)</f>
        <v>10319.32216</v>
      </c>
      <c r="K193" s="96" t="str">
        <f>IF('[4]Form C'!K499="","",'[4]Form C'!K499)</f>
        <v/>
      </c>
    </row>
    <row r="194" spans="1:11">
      <c r="A194" s="6"/>
      <c r="B194" s="6" t="s">
        <v>100</v>
      </c>
      <c r="C194" s="95">
        <f>IF('[4]Form C'!C500="","",'[4]Form C'!C500)</f>
        <v>577445.54571370373</v>
      </c>
      <c r="D194" s="10">
        <f>IF('[4]Form C'!D500="","",'[4]Form C'!D500)</f>
        <v>1425208.9524589255</v>
      </c>
      <c r="E194" s="96" t="str">
        <f>IF('[4]Form C'!E500="","",'[4]Form C'!E500)</f>
        <v/>
      </c>
      <c r="F194" s="10">
        <f>IF('[4]Form C'!F500="","",'[4]Form C'!F500)</f>
        <v>577445.54571370373</v>
      </c>
      <c r="G194" s="10">
        <f>IF('[4]Form C'!G500="","",'[4]Form C'!G500)</f>
        <v>1425208.9524589255</v>
      </c>
      <c r="H194" s="96" t="str">
        <f>IF('[4]Form C'!H500="","",'[4]Form C'!H500)</f>
        <v/>
      </c>
      <c r="I194" s="10">
        <f>IF('[4]Form C'!I500="","",'[4]Form C'!I500)</f>
        <v>0</v>
      </c>
      <c r="J194" s="10">
        <f>IF('[4]Form C'!J500="","",'[4]Form C'!J500)</f>
        <v>0</v>
      </c>
      <c r="K194" s="96" t="str">
        <f>IF('[4]Form C'!K500="","",'[4]Form C'!K500)</f>
        <v/>
      </c>
    </row>
    <row r="195" spans="1:11">
      <c r="A195" s="6"/>
      <c r="B195" s="6" t="s">
        <v>137</v>
      </c>
      <c r="C195" s="95">
        <f>IF('[4]Form C'!C501="","",'[4]Form C'!C501)</f>
        <v>136214.87702246514</v>
      </c>
      <c r="D195" s="10">
        <f>IF('[4]Form C'!D501="","",'[4]Form C'!D501)</f>
        <v>252817.50478262288</v>
      </c>
      <c r="E195" s="96" t="str">
        <f>IF('[4]Form C'!E501="","",'[4]Form C'!E501)</f>
        <v/>
      </c>
      <c r="F195" s="10">
        <f>IF('[4]Form C'!F501="","",'[4]Form C'!F501)</f>
        <v>136214.87702246514</v>
      </c>
      <c r="G195" s="10">
        <f>IF('[4]Form C'!G501="","",'[4]Form C'!G501)</f>
        <v>252817.50478262288</v>
      </c>
      <c r="H195" s="96" t="str">
        <f>IF('[4]Form C'!H501="","",'[4]Form C'!H501)</f>
        <v/>
      </c>
      <c r="I195" s="10">
        <f>IF('[4]Form C'!I501="","",'[4]Form C'!I501)</f>
        <v>0</v>
      </c>
      <c r="J195" s="10">
        <f>IF('[4]Form C'!J501="","",'[4]Form C'!J501)</f>
        <v>0</v>
      </c>
      <c r="K195" s="96" t="str">
        <f>IF('[4]Form C'!K501="","",'[4]Form C'!K501)</f>
        <v/>
      </c>
    </row>
    <row r="196" spans="1:11">
      <c r="A196" s="6"/>
      <c r="B196" s="6" t="s">
        <v>138</v>
      </c>
      <c r="C196" s="95">
        <f>IF('[4]Form C'!C502="","",'[4]Form C'!C502)</f>
        <v>772389.40130949207</v>
      </c>
      <c r="D196" s="10">
        <f>IF('[4]Form C'!D502="","",'[4]Form C'!D502)</f>
        <v>453293.47711973416</v>
      </c>
      <c r="E196" s="96" t="str">
        <f>IF('[4]Form C'!E502="","",'[4]Form C'!E502)</f>
        <v/>
      </c>
      <c r="F196" s="10">
        <f>IF('[4]Form C'!F502="","",'[4]Form C'!F502)</f>
        <v>772389.40130949207</v>
      </c>
      <c r="G196" s="10">
        <f>IF('[4]Form C'!G502="","",'[4]Form C'!G502)</f>
        <v>453293.47711973416</v>
      </c>
      <c r="H196" s="96" t="str">
        <f>IF('[4]Form C'!H502="","",'[4]Form C'!H502)</f>
        <v/>
      </c>
      <c r="I196" s="10">
        <f>IF('[4]Form C'!I502="","",'[4]Form C'!I502)</f>
        <v>0</v>
      </c>
      <c r="J196" s="10">
        <f>IF('[4]Form C'!J502="","",'[4]Form C'!J502)</f>
        <v>0</v>
      </c>
      <c r="K196" s="96" t="str">
        <f>IF('[4]Form C'!K502="","",'[4]Form C'!K502)</f>
        <v/>
      </c>
    </row>
    <row r="197" spans="1:11">
      <c r="A197" s="6"/>
      <c r="B197" s="6" t="s">
        <v>139</v>
      </c>
      <c r="C197" s="111">
        <f>IF('[4]Form C'!C503="","",'[4]Form C'!C503)</f>
        <v>1649901.078366156</v>
      </c>
      <c r="D197" s="17">
        <f>IF('[4]Form C'!D503="","",'[4]Form C'!D503)</f>
        <v>3027643.2421780783</v>
      </c>
      <c r="E197" s="107" t="str">
        <f>IF('[4]Form C'!E503="","",'[4]Form C'!E503)</f>
        <v/>
      </c>
      <c r="F197" s="17">
        <f>IF('[4]Form C'!F503="","",'[4]Form C'!F503)</f>
        <v>1649883.078366156</v>
      </c>
      <c r="G197" s="17">
        <f>IF('[4]Form C'!G503="","",'[4]Form C'!G503)</f>
        <v>3017323.9200180783</v>
      </c>
      <c r="H197" s="107" t="str">
        <f>IF('[4]Form C'!H503="","",'[4]Form C'!H503)</f>
        <v/>
      </c>
      <c r="I197" s="17">
        <f>IF('[4]Form C'!I503="","",'[4]Form C'!I503)</f>
        <v>18</v>
      </c>
      <c r="J197" s="17">
        <f>IF('[4]Form C'!J503="","",'[4]Form C'!J503)</f>
        <v>10319.32216</v>
      </c>
      <c r="K197" s="107" t="str">
        <f>IF('[4]Form C'!K503="","",'[4]Form C'!K503)</f>
        <v/>
      </c>
    </row>
    <row r="198" spans="1:11" ht="13.5" thickBot="1">
      <c r="A198" s="6" t="s">
        <v>110</v>
      </c>
      <c r="B198" s="6"/>
      <c r="C198" s="123">
        <f>IF('[4]Form C'!C504="","",'[4]Form C'!C504)</f>
        <v>3334103.0121759139</v>
      </c>
      <c r="D198" s="20">
        <f>IF('[4]Form C'!D504="","",'[4]Form C'!D504)</f>
        <v>5408555.3150885915</v>
      </c>
      <c r="E198" s="107" t="str">
        <f>IF('[4]Form C'!E504="","",'[4]Form C'!E504)</f>
        <v/>
      </c>
      <c r="F198" s="20">
        <f>IF('[4]Form C'!F504="","",'[4]Form C'!F504)</f>
        <v>3334084.0121759139</v>
      </c>
      <c r="G198" s="20">
        <f>IF('[4]Form C'!G504="","",'[4]Form C'!G504)</f>
        <v>5397846.3707585912</v>
      </c>
      <c r="H198" s="107" t="str">
        <f>IF('[4]Form C'!H504="","",'[4]Form C'!H504)</f>
        <v/>
      </c>
      <c r="I198" s="20">
        <f>IF('[4]Form C'!I504="","",'[4]Form C'!I504)</f>
        <v>19</v>
      </c>
      <c r="J198" s="20">
        <f>IF('[4]Form C'!J504="","",'[4]Form C'!J504)</f>
        <v>10708.94433</v>
      </c>
      <c r="K198" s="107" t="str">
        <f>IF('[4]Form C'!K504="","",'[4]Form C'!K504)</f>
        <v/>
      </c>
    </row>
    <row r="199" spans="1:11" ht="13.5" thickTop="1">
      <c r="C199" s="56"/>
      <c r="D199" s="2"/>
      <c r="E199" s="57"/>
      <c r="F199" s="2"/>
      <c r="G199" s="2"/>
      <c r="H199" s="57"/>
      <c r="I199" s="2"/>
      <c r="J199" s="2"/>
      <c r="K199" s="57"/>
    </row>
    <row r="200" spans="1:11" ht="13.5" thickBot="1">
      <c r="C200" s="77"/>
      <c r="D200" s="78"/>
      <c r="E200" s="124"/>
      <c r="F200" s="78"/>
      <c r="G200" s="78"/>
      <c r="H200" s="124"/>
      <c r="I200" s="78"/>
      <c r="J200" s="78"/>
      <c r="K200" s="124"/>
    </row>
    <row r="203" spans="1:11" ht="13.5" thickBot="1"/>
    <row r="204" spans="1:11">
      <c r="A204" s="361" t="s">
        <v>89</v>
      </c>
      <c r="B204" s="362"/>
      <c r="C204" s="441"/>
      <c r="D204" s="409"/>
      <c r="E204" s="410"/>
    </row>
    <row r="205" spans="1:11">
      <c r="A205" s="361" t="s">
        <v>253</v>
      </c>
      <c r="B205" s="363"/>
      <c r="C205" s="119"/>
      <c r="D205" s="35"/>
      <c r="E205" s="120"/>
    </row>
    <row r="206" spans="1:11">
      <c r="A206" s="364" t="s">
        <v>307</v>
      </c>
      <c r="B206" s="365"/>
      <c r="C206" s="119"/>
      <c r="D206" s="35"/>
      <c r="E206" s="120"/>
    </row>
    <row r="207" spans="1:11">
      <c r="A207" s="366"/>
      <c r="B207" s="367"/>
      <c r="C207" s="121"/>
      <c r="D207" s="3"/>
      <c r="E207" s="122"/>
    </row>
    <row r="208" spans="1:11">
      <c r="A208" s="362" t="s">
        <v>96</v>
      </c>
      <c r="B208" s="362" t="s">
        <v>97</v>
      </c>
      <c r="C208" s="93"/>
      <c r="D208" s="9"/>
      <c r="E208" s="94"/>
    </row>
    <row r="209" spans="1:5">
      <c r="A209" s="362" t="s">
        <v>5</v>
      </c>
      <c r="B209" s="367" t="s">
        <v>98</v>
      </c>
      <c r="C209" s="93"/>
      <c r="D209" s="9"/>
      <c r="E209" s="94"/>
    </row>
    <row r="210" spans="1:5">
      <c r="A210" s="368">
        <v>1.1000000000000001</v>
      </c>
      <c r="B210" s="367" t="s">
        <v>219</v>
      </c>
      <c r="C210" s="93"/>
      <c r="D210" s="9"/>
      <c r="E210" s="94"/>
    </row>
    <row r="211" spans="1:5">
      <c r="A211" s="362"/>
      <c r="B211" s="367" t="s">
        <v>254</v>
      </c>
      <c r="C211" s="95">
        <f>IF('[4]Form C'!C719="","",'[4]Form C'!C719)</f>
        <v>309491.16561683506</v>
      </c>
      <c r="D211" s="10">
        <f>IF('[4]Form C'!D719="","",'[4]Form C'!D719)</f>
        <v>1401803.1984625845</v>
      </c>
      <c r="E211" s="96">
        <f>IF('[4]Form C'!E719="","",'[4]Form C'!E719)</f>
        <v>822038.09183155769</v>
      </c>
    </row>
    <row r="212" spans="1:5">
      <c r="A212" s="362"/>
      <c r="B212" s="367" t="s">
        <v>255</v>
      </c>
      <c r="C212" s="95">
        <f>IF('[4]Form C'!C720="","",'[4]Form C'!C720)</f>
        <v>1252733.956107124</v>
      </c>
      <c r="D212" s="10">
        <f>IF('[4]Form C'!D720="","",'[4]Form C'!D720)</f>
        <v>3214132.3354374194</v>
      </c>
      <c r="E212" s="96">
        <f>IF('[4]Form C'!E720="","",'[4]Form C'!E720)</f>
        <v>649511.94399195677</v>
      </c>
    </row>
    <row r="213" spans="1:5">
      <c r="A213" s="362"/>
      <c r="B213" s="367" t="s">
        <v>256</v>
      </c>
      <c r="C213" s="95">
        <f>IF('[4]Form C'!C721="","",'[4]Form C'!C721)</f>
        <v>465003.02696577052</v>
      </c>
      <c r="D213" s="10">
        <f>IF('[4]Form C'!D721="","",'[4]Form C'!D721)</f>
        <v>888879.83172213624</v>
      </c>
      <c r="E213" s="96">
        <f>IF('[4]Form C'!E721="","",'[4]Form C'!E721)</f>
        <v>47558.092785369692</v>
      </c>
    </row>
    <row r="214" spans="1:5">
      <c r="A214" s="362"/>
      <c r="B214" s="367" t="s">
        <v>257</v>
      </c>
      <c r="C214" s="95">
        <f>IF('[4]Form C'!C722="","",'[4]Form C'!C722)</f>
        <v>429177.40928033995</v>
      </c>
      <c r="D214" s="10">
        <f>IF('[4]Form C'!D722="","",'[4]Form C'!D722)</f>
        <v>270772.18617080431</v>
      </c>
      <c r="E214" s="96">
        <f>IF('[4]Form C'!E722="","",'[4]Form C'!E722)</f>
        <v>17192.183046968687</v>
      </c>
    </row>
    <row r="215" spans="1:5">
      <c r="A215" s="362"/>
      <c r="B215" s="367" t="s">
        <v>139</v>
      </c>
      <c r="C215" s="97">
        <f>IF('[4]Form C'!C723="","",'[4]Form C'!C723)</f>
        <v>2456405.5579700693</v>
      </c>
      <c r="D215" s="11">
        <f>IF('[4]Form C'!D723="","",'[4]Form C'!D723)</f>
        <v>5775587.5517929448</v>
      </c>
      <c r="E215" s="98">
        <f>IF('[4]Form C'!E723="","",'[4]Form C'!E723)</f>
        <v>1536300.3116558527</v>
      </c>
    </row>
    <row r="216" spans="1:5">
      <c r="A216" s="368">
        <v>1.2</v>
      </c>
      <c r="B216" s="367" t="s">
        <v>220</v>
      </c>
      <c r="C216" s="93" t="str">
        <f>IF('[4]Form C'!C724="","",'[4]Form C'!C724)</f>
        <v/>
      </c>
      <c r="D216" s="9" t="str">
        <f>IF('[4]Form C'!D724="","",'[4]Form C'!D724)</f>
        <v/>
      </c>
      <c r="E216" s="94" t="str">
        <f>IF('[4]Form C'!E724="","",'[4]Form C'!E724)</f>
        <v/>
      </c>
    </row>
    <row r="217" spans="1:5">
      <c r="A217" s="362"/>
      <c r="B217" s="367" t="s">
        <v>258</v>
      </c>
      <c r="C217" s="95">
        <f>IF('[4]Form C'!C725="","",'[4]Form C'!C725)</f>
        <v>28148.536783666739</v>
      </c>
      <c r="D217" s="10">
        <f>IF('[4]Form C'!D725="","",'[4]Form C'!D725)</f>
        <v>639096.36333612551</v>
      </c>
      <c r="E217" s="96">
        <f>IF('[4]Form C'!E725="","",'[4]Form C'!E725)</f>
        <v>319550.85052462178</v>
      </c>
    </row>
    <row r="218" spans="1:5">
      <c r="A218" s="362"/>
      <c r="B218" s="367" t="s">
        <v>259</v>
      </c>
      <c r="C218" s="95">
        <f>IF('[4]Form C'!C726="","",'[4]Form C'!C726)</f>
        <v>300658.13013150712</v>
      </c>
      <c r="D218" s="10">
        <f>IF('[4]Form C'!D726="","",'[4]Form C'!D726)</f>
        <v>1798313.1168905471</v>
      </c>
      <c r="E218" s="96">
        <f>IF('[4]Form C'!E726="","",'[4]Form C'!E726)</f>
        <v>276627.30458695785</v>
      </c>
    </row>
    <row r="219" spans="1:5">
      <c r="A219" s="362"/>
      <c r="B219" s="367" t="s">
        <v>260</v>
      </c>
      <c r="C219" s="95">
        <f>IF('[4]Form C'!C727="","",'[4]Form C'!C727)</f>
        <v>33737.855215501608</v>
      </c>
      <c r="D219" s="10">
        <f>IF('[4]Form C'!D727="","",'[4]Form C'!D727)</f>
        <v>120054.36571983174</v>
      </c>
      <c r="E219" s="96">
        <f>IF('[4]Form C'!E727="","",'[4]Form C'!E727)</f>
        <v>23955.865199499091</v>
      </c>
    </row>
    <row r="220" spans="1:5">
      <c r="A220" s="362"/>
      <c r="B220" s="367" t="s">
        <v>261</v>
      </c>
      <c r="C220" s="95">
        <f>IF('[4]Form C'!C728="","",'[4]Form C'!C728)</f>
        <v>275.06055055517436</v>
      </c>
      <c r="D220" s="10">
        <f>IF('[4]Form C'!D728="","",'[4]Form C'!D728)</f>
        <v>4433.1341048639588</v>
      </c>
      <c r="E220" s="96">
        <f>IF('[4]Form C'!E728="","",'[4]Form C'!E728)</f>
        <v>6953.0988662858517</v>
      </c>
    </row>
    <row r="221" spans="1:5">
      <c r="A221" s="362"/>
      <c r="B221" s="367" t="s">
        <v>139</v>
      </c>
      <c r="C221" s="97">
        <f>IF('[4]Form C'!C729="","",'[4]Form C'!C729)</f>
        <v>362819.58268123068</v>
      </c>
      <c r="D221" s="11">
        <f>IF('[4]Form C'!D729="","",'[4]Form C'!D729)</f>
        <v>2561896.980051368</v>
      </c>
      <c r="E221" s="98">
        <f>IF('[4]Form C'!E729="","",'[4]Form C'!E729)</f>
        <v>627087.11917736463</v>
      </c>
    </row>
    <row r="222" spans="1:5">
      <c r="A222" s="368">
        <v>1.3</v>
      </c>
      <c r="B222" s="367" t="s">
        <v>101</v>
      </c>
      <c r="C222" s="99" t="str">
        <f>IF('[4]Form C'!C730="","",'[4]Form C'!C730)</f>
        <v/>
      </c>
      <c r="D222" s="12" t="str">
        <f>IF('[4]Form C'!D730="","",'[4]Form C'!D730)</f>
        <v/>
      </c>
      <c r="E222" s="100" t="str">
        <f>IF('[4]Form C'!E730="","",'[4]Form C'!E730)</f>
        <v/>
      </c>
    </row>
    <row r="223" spans="1:5">
      <c r="A223" s="362"/>
      <c r="B223" s="367" t="s">
        <v>262</v>
      </c>
      <c r="C223" s="95">
        <f>IF('[4]Form C'!C731="","",'[4]Form C'!C731)</f>
        <v>23272.366663349327</v>
      </c>
      <c r="D223" s="10">
        <f>IF('[4]Form C'!D731="","",'[4]Form C'!D731)</f>
        <v>308247.92070044141</v>
      </c>
      <c r="E223" s="96">
        <f>IF('[4]Form C'!E731="","",'[4]Form C'!E731)</f>
        <v>415021.6505023794</v>
      </c>
    </row>
    <row r="224" spans="1:5">
      <c r="A224" s="362"/>
      <c r="B224" s="367" t="s">
        <v>263</v>
      </c>
      <c r="C224" s="95">
        <f>IF('[4]Form C'!C732="","",'[4]Form C'!C732)</f>
        <v>104298.8554994712</v>
      </c>
      <c r="D224" s="10">
        <f>IF('[4]Form C'!D732="","",'[4]Form C'!D732)</f>
        <v>598045.28967531538</v>
      </c>
      <c r="E224" s="96">
        <f>IF('[4]Form C'!E732="","",'[4]Form C'!E732)</f>
        <v>432041.67496680876</v>
      </c>
    </row>
    <row r="225" spans="1:5">
      <c r="A225" s="362"/>
      <c r="B225" s="367" t="s">
        <v>264</v>
      </c>
      <c r="C225" s="95">
        <f>IF('[4]Form C'!C733="","",'[4]Form C'!C733)</f>
        <v>6531.999999910593</v>
      </c>
      <c r="D225" s="10">
        <f>IF('[4]Form C'!D733="","",'[4]Form C'!D733)</f>
        <v>32610.868437787911</v>
      </c>
      <c r="E225" s="96">
        <f>IF('[4]Form C'!E733="","",'[4]Form C'!E733)</f>
        <v>25863.403324579944</v>
      </c>
    </row>
    <row r="226" spans="1:5">
      <c r="A226" s="362"/>
      <c r="B226" s="367" t="s">
        <v>265</v>
      </c>
      <c r="C226" s="95">
        <f>IF('[4]Form C'!C734="","",'[4]Form C'!C734)</f>
        <v>463.00000020861597</v>
      </c>
      <c r="D226" s="10">
        <f>IF('[4]Form C'!D734="","",'[4]Form C'!D734)</f>
        <v>6193.24668978516</v>
      </c>
      <c r="E226" s="96">
        <f>IF('[4]Form C'!E734="","",'[4]Form C'!E734)</f>
        <v>40999.311648438583</v>
      </c>
    </row>
    <row r="227" spans="1:5">
      <c r="A227" s="362"/>
      <c r="B227" s="367" t="s">
        <v>139</v>
      </c>
      <c r="C227" s="97">
        <f>IF('[4]Form C'!C735="","",'[4]Form C'!C735)</f>
        <v>134566.22216293972</v>
      </c>
      <c r="D227" s="11">
        <f>IF('[4]Form C'!D735="","",'[4]Form C'!D735)</f>
        <v>945097.32550332975</v>
      </c>
      <c r="E227" s="98">
        <f>IF('[4]Form C'!E735="","",'[4]Form C'!E735)</f>
        <v>913926.04044220666</v>
      </c>
    </row>
    <row r="228" spans="1:5">
      <c r="A228" s="368">
        <v>1.4</v>
      </c>
      <c r="B228" s="367" t="s">
        <v>132</v>
      </c>
      <c r="C228" s="99" t="str">
        <f>IF('[4]Form C'!C736="","",'[4]Form C'!C736)</f>
        <v/>
      </c>
      <c r="D228" s="12" t="str">
        <f>IF('[4]Form C'!D736="","",'[4]Form C'!D736)</f>
        <v/>
      </c>
      <c r="E228" s="100" t="str">
        <f>IF('[4]Form C'!E736="","",'[4]Form C'!E736)</f>
        <v/>
      </c>
    </row>
    <row r="229" spans="1:5">
      <c r="A229" s="362"/>
      <c r="B229" s="367" t="s">
        <v>266</v>
      </c>
      <c r="C229" s="95">
        <f>IF('[4]Form C'!C737="","",'[4]Form C'!C737)</f>
        <v>0</v>
      </c>
      <c r="D229" s="10">
        <f>IF('[4]Form C'!D737="","",'[4]Form C'!D737)</f>
        <v>0</v>
      </c>
      <c r="E229" s="96">
        <f>IF('[4]Form C'!E737="","",'[4]Form C'!E737)</f>
        <v>0</v>
      </c>
    </row>
    <row r="230" spans="1:5">
      <c r="A230" s="362"/>
      <c r="B230" s="367" t="s">
        <v>267</v>
      </c>
      <c r="C230" s="95">
        <f>IF('[4]Form C'!C738="","",'[4]Form C'!C738)</f>
        <v>1</v>
      </c>
      <c r="D230" s="10">
        <f>IF('[4]Form C'!D738="","",'[4]Form C'!D738)</f>
        <v>4.5566400000000007</v>
      </c>
      <c r="E230" s="96">
        <f>IF('[4]Form C'!E738="","",'[4]Form C'!E738)</f>
        <v>4.5566159999993943</v>
      </c>
    </row>
    <row r="231" spans="1:5">
      <c r="A231" s="362"/>
      <c r="B231" s="367" t="s">
        <v>268</v>
      </c>
      <c r="C231" s="95">
        <f>IF('[4]Form C'!C739="","",'[4]Form C'!C739)</f>
        <v>0</v>
      </c>
      <c r="D231" s="10">
        <f>IF('[4]Form C'!D739="","",'[4]Form C'!D739)</f>
        <v>0</v>
      </c>
      <c r="E231" s="96">
        <f>IF('[4]Form C'!E739="","",'[4]Form C'!E739)</f>
        <v>0</v>
      </c>
    </row>
    <row r="232" spans="1:5">
      <c r="A232" s="362"/>
      <c r="B232" s="367" t="s">
        <v>269</v>
      </c>
      <c r="C232" s="95">
        <f>IF('[4]Form C'!C740="","",'[4]Form C'!C740)</f>
        <v>1392591.818640036</v>
      </c>
      <c r="D232" s="10">
        <f>IF('[4]Form C'!D740="","",'[4]Form C'!D740)</f>
        <v>1241009.6635723428</v>
      </c>
      <c r="E232" s="96">
        <f>IF('[4]Form C'!E740="","",'[4]Form C'!E740)</f>
        <v>7369.2619999999997</v>
      </c>
    </row>
    <row r="233" spans="1:5">
      <c r="A233" s="362"/>
      <c r="B233" s="367" t="s">
        <v>139</v>
      </c>
      <c r="C233" s="97">
        <f>IF('[4]Form C'!C741="","",'[4]Form C'!C741)</f>
        <v>1392592.818640036</v>
      </c>
      <c r="D233" s="11">
        <f>IF('[4]Form C'!D741="","",'[4]Form C'!D741)</f>
        <v>1241014.2202123429</v>
      </c>
      <c r="E233" s="98">
        <f>IF('[4]Form C'!E741="","",'[4]Form C'!E741)</f>
        <v>7373.8186159999987</v>
      </c>
    </row>
    <row r="234" spans="1:5">
      <c r="A234" s="362"/>
      <c r="B234" s="367"/>
      <c r="C234" s="101" t="str">
        <f>IF('[4]Form C'!C742="","",'[4]Form C'!C742)</f>
        <v/>
      </c>
      <c r="D234" s="13" t="str">
        <f>IF('[4]Form C'!D742="","",'[4]Form C'!D742)</f>
        <v/>
      </c>
      <c r="E234" s="102" t="str">
        <f>IF('[4]Form C'!E742="","",'[4]Form C'!E742)</f>
        <v/>
      </c>
    </row>
    <row r="235" spans="1:5" ht="13.5" thickBot="1">
      <c r="A235" s="362" t="s">
        <v>270</v>
      </c>
      <c r="B235" s="367"/>
      <c r="C235" s="103">
        <f>IF('[4]Form C'!C743="","",'[4]Form C'!C743)</f>
        <v>4346384.1814542757</v>
      </c>
      <c r="D235" s="14">
        <f>IF('[4]Form C'!D743="","",'[4]Form C'!D743)</f>
        <v>10523596.077559983</v>
      </c>
      <c r="E235" s="104">
        <f>IF('[4]Form C'!E743="","",'[4]Form C'!E743)</f>
        <v>3084687.2898914237</v>
      </c>
    </row>
    <row r="236" spans="1:5" ht="13.5" thickTop="1">
      <c r="A236" s="362"/>
      <c r="B236" s="367"/>
      <c r="C236" s="99" t="str">
        <f>IF('[4]Form C'!C744="","",'[4]Form C'!C744)</f>
        <v/>
      </c>
      <c r="D236" s="12" t="str">
        <f>IF('[4]Form C'!D744="","",'[4]Form C'!D744)</f>
        <v/>
      </c>
      <c r="E236" s="100" t="str">
        <f>IF('[4]Form C'!E744="","",'[4]Form C'!E744)</f>
        <v/>
      </c>
    </row>
    <row r="237" spans="1:5">
      <c r="A237" s="362" t="s">
        <v>18</v>
      </c>
      <c r="B237" s="367" t="s">
        <v>103</v>
      </c>
      <c r="C237" s="95" t="str">
        <f>IF('[4]Form C'!C745="","",'[4]Form C'!C745)</f>
        <v/>
      </c>
      <c r="D237" s="10" t="str">
        <f>IF('[4]Form C'!D745="","",'[4]Form C'!D745)</f>
        <v/>
      </c>
      <c r="E237" s="105" t="str">
        <f>IF('[4]Form C'!E745="","",'[4]Form C'!E745)</f>
        <v/>
      </c>
    </row>
    <row r="238" spans="1:5">
      <c r="A238" s="362">
        <v>2.1</v>
      </c>
      <c r="B238" s="367" t="s">
        <v>129</v>
      </c>
      <c r="C238" s="95" t="str">
        <f>IF('[4]Form C'!C746="","",'[4]Form C'!C746)</f>
        <v/>
      </c>
      <c r="D238" s="10" t="str">
        <f>IF('[4]Form C'!D746="","",'[4]Form C'!D746)</f>
        <v/>
      </c>
      <c r="E238" s="105" t="str">
        <f>IF('[4]Form C'!E746="","",'[4]Form C'!E746)</f>
        <v/>
      </c>
    </row>
    <row r="239" spans="1:5">
      <c r="A239" s="362"/>
      <c r="B239" s="367" t="s">
        <v>271</v>
      </c>
      <c r="C239" s="95">
        <f>IF('[4]Form C'!C747="","",'[4]Form C'!C747)</f>
        <v>16494.842074560871</v>
      </c>
      <c r="D239" s="10">
        <f>IF('[4]Form C'!D747="","",'[4]Form C'!D747)</f>
        <v>14127606.660856662</v>
      </c>
      <c r="E239" s="96">
        <f>IF('[4]Form C'!E747="","",'[4]Form C'!E747)</f>
        <v>682856.62007398903</v>
      </c>
    </row>
    <row r="240" spans="1:5">
      <c r="A240" s="362"/>
      <c r="B240" s="367" t="s">
        <v>272</v>
      </c>
      <c r="C240" s="95">
        <f>IF('[4]Form C'!C748="","",'[4]Form C'!C748)</f>
        <v>16116.335459215959</v>
      </c>
      <c r="D240" s="10">
        <f>IF('[4]Form C'!D748="","",'[4]Form C'!D748)</f>
        <v>12025030.09913283</v>
      </c>
      <c r="E240" s="96">
        <f>IF('[4]Form C'!E748="","",'[4]Form C'!E748)</f>
        <v>172707.47359996662</v>
      </c>
    </row>
    <row r="241" spans="1:5">
      <c r="A241" s="362"/>
      <c r="B241" s="367" t="s">
        <v>273</v>
      </c>
      <c r="C241" s="95">
        <f>IF('[4]Form C'!C749="","",'[4]Form C'!C749)</f>
        <v>476.19189297475901</v>
      </c>
      <c r="D241" s="10">
        <f>IF('[4]Form C'!D749="","",'[4]Form C'!D749)</f>
        <v>239910.44408020939</v>
      </c>
      <c r="E241" s="96">
        <f>IF('[4]Form C'!E749="","",'[4]Form C'!E749)</f>
        <v>1064.133539966442</v>
      </c>
    </row>
    <row r="242" spans="1:5">
      <c r="A242" s="362"/>
      <c r="B242" s="367" t="s">
        <v>274</v>
      </c>
      <c r="C242" s="95">
        <f>IF('[4]Form C'!C750="","",'[4]Form C'!C750)</f>
        <v>1851</v>
      </c>
      <c r="D242" s="10">
        <f>IF('[4]Form C'!D750="","",'[4]Form C'!D750)</f>
        <v>994745.80146800005</v>
      </c>
      <c r="E242" s="96">
        <f>IF('[4]Form C'!E750="","",'[4]Form C'!E750)</f>
        <v>0</v>
      </c>
    </row>
    <row r="243" spans="1:5">
      <c r="A243" s="362"/>
      <c r="B243" s="367" t="s">
        <v>139</v>
      </c>
      <c r="C243" s="97">
        <f>IF('[4]Form C'!C751="","",'[4]Form C'!C751)</f>
        <v>34938.369426751589</v>
      </c>
      <c r="D243" s="11">
        <f>IF('[4]Form C'!D751="","",'[4]Form C'!D751)</f>
        <v>27387293.005537704</v>
      </c>
      <c r="E243" s="98">
        <f>IF('[4]Form C'!E751="","",'[4]Form C'!E751)</f>
        <v>856628.22721392207</v>
      </c>
    </row>
    <row r="244" spans="1:5">
      <c r="A244" s="362">
        <v>2.2000000000000002</v>
      </c>
      <c r="B244" s="367" t="s">
        <v>130</v>
      </c>
      <c r="C244" s="95" t="str">
        <f>IF('[4]Form C'!C752="","",'[4]Form C'!C752)</f>
        <v/>
      </c>
      <c r="D244" s="10" t="str">
        <f>IF('[4]Form C'!D752="","",'[4]Form C'!D752)</f>
        <v/>
      </c>
      <c r="E244" s="105" t="str">
        <f>IF('[4]Form C'!E752="","",'[4]Form C'!E752)</f>
        <v/>
      </c>
    </row>
    <row r="245" spans="1:5">
      <c r="A245" s="362"/>
      <c r="B245" s="367" t="s">
        <v>275</v>
      </c>
      <c r="C245" s="95">
        <f>IF('[4]Form C'!C753="","",'[4]Form C'!C753)</f>
        <v>3409.413170076778</v>
      </c>
      <c r="D245" s="10">
        <f>IF('[4]Form C'!D753="","",'[4]Form C'!D753)</f>
        <v>922845.16294942494</v>
      </c>
      <c r="E245" s="96">
        <f>IF('[4]Form C'!E753="","",'[4]Form C'!E753)</f>
        <v>0</v>
      </c>
    </row>
    <row r="246" spans="1:5">
      <c r="A246" s="362"/>
      <c r="B246" s="367" t="s">
        <v>276</v>
      </c>
      <c r="C246" s="95">
        <f>IF('[4]Form C'!C754="","",'[4]Form C'!C754)</f>
        <v>6092.3998017421873</v>
      </c>
      <c r="D246" s="10">
        <f>IF('[4]Form C'!D754="","",'[4]Form C'!D754)</f>
        <v>1409527.1037057871</v>
      </c>
      <c r="E246" s="96">
        <f>IF('[4]Form C'!E754="","",'[4]Form C'!E754)</f>
        <v>0</v>
      </c>
    </row>
    <row r="247" spans="1:5">
      <c r="A247" s="362"/>
      <c r="B247" s="367" t="s">
        <v>277</v>
      </c>
      <c r="C247" s="95">
        <f>IF('[4]Form C'!C755="","",'[4]Form C'!C755)</f>
        <v>106</v>
      </c>
      <c r="D247" s="10">
        <f>IF('[4]Form C'!D755="","",'[4]Form C'!D755)</f>
        <v>22795.3465</v>
      </c>
      <c r="E247" s="96">
        <f>IF('[4]Form C'!E755="","",'[4]Form C'!E755)</f>
        <v>0</v>
      </c>
    </row>
    <row r="248" spans="1:5">
      <c r="A248" s="362"/>
      <c r="B248" s="367" t="s">
        <v>278</v>
      </c>
      <c r="C248" s="95">
        <f>IF('[4]Form C'!C756="","",'[4]Form C'!C756)</f>
        <v>1833</v>
      </c>
      <c r="D248" s="10">
        <f>IF('[4]Form C'!D756="","",'[4]Form C'!D756)</f>
        <v>231499.96956</v>
      </c>
      <c r="E248" s="96">
        <f>IF('[4]Form C'!E756="","",'[4]Form C'!E756)</f>
        <v>0</v>
      </c>
    </row>
    <row r="249" spans="1:5">
      <c r="A249" s="362"/>
      <c r="B249" s="367" t="s">
        <v>139</v>
      </c>
      <c r="C249" s="97">
        <f>IF('[4]Form C'!C757="","",'[4]Form C'!C757)</f>
        <v>11440.812971818965</v>
      </c>
      <c r="D249" s="11">
        <f>IF('[4]Form C'!D757="","",'[4]Form C'!D757)</f>
        <v>2586667.5827152124</v>
      </c>
      <c r="E249" s="98">
        <f>IF('[4]Form C'!E757="","",'[4]Form C'!E757)</f>
        <v>0</v>
      </c>
    </row>
    <row r="250" spans="1:5">
      <c r="A250" s="362">
        <v>2.2999999999999998</v>
      </c>
      <c r="B250" s="367" t="s">
        <v>101</v>
      </c>
      <c r="C250" s="95" t="str">
        <f>IF('[4]Form C'!C758="","",'[4]Form C'!C758)</f>
        <v/>
      </c>
      <c r="D250" s="10" t="str">
        <f>IF('[4]Form C'!D758="","",'[4]Form C'!D758)</f>
        <v/>
      </c>
      <c r="E250" s="105" t="str">
        <f>IF('[4]Form C'!E758="","",'[4]Form C'!E758)</f>
        <v/>
      </c>
    </row>
    <row r="251" spans="1:5">
      <c r="A251" s="362"/>
      <c r="B251" s="367" t="s">
        <v>279</v>
      </c>
      <c r="C251" s="95">
        <f>IF('[4]Form C'!C759="","",'[4]Form C'!C759)</f>
        <v>7397.4394916457604</v>
      </c>
      <c r="D251" s="10">
        <f>IF('[4]Form C'!D759="","",'[4]Form C'!D759)</f>
        <v>4206378.7632055655</v>
      </c>
      <c r="E251" s="96">
        <f>IF('[4]Form C'!E759="","",'[4]Form C'!E759)</f>
        <v>122182.8852873406</v>
      </c>
    </row>
    <row r="252" spans="1:5">
      <c r="A252" s="362"/>
      <c r="B252" s="367" t="s">
        <v>280</v>
      </c>
      <c r="C252" s="95">
        <f>IF('[4]Form C'!C760="","",'[4]Form C'!C760)</f>
        <v>9209.6517782282899</v>
      </c>
      <c r="D252" s="10">
        <f>IF('[4]Form C'!D760="","",'[4]Form C'!D760)</f>
        <v>3292593.5115019586</v>
      </c>
      <c r="E252" s="96">
        <f>IF('[4]Form C'!E760="","",'[4]Form C'!E760)</f>
        <v>190825.729742269</v>
      </c>
    </row>
    <row r="253" spans="1:5">
      <c r="A253" s="362"/>
      <c r="B253" s="367" t="s">
        <v>281</v>
      </c>
      <c r="C253" s="95">
        <f>IF('[4]Form C'!C761="","",'[4]Form C'!C761)</f>
        <v>97</v>
      </c>
      <c r="D253" s="10">
        <f>IF('[4]Form C'!D761="","",'[4]Form C'!D761)</f>
        <v>86612.680793564505</v>
      </c>
      <c r="E253" s="96">
        <f>IF('[4]Form C'!E761="","",'[4]Form C'!E761)</f>
        <v>1199.2702953247335</v>
      </c>
    </row>
    <row r="254" spans="1:5">
      <c r="A254" s="362"/>
      <c r="B254" s="367" t="s">
        <v>282</v>
      </c>
      <c r="C254" s="95">
        <f>IF('[4]Form C'!C762="","",'[4]Form C'!C762)</f>
        <v>330</v>
      </c>
      <c r="D254" s="10">
        <f>IF('[4]Form C'!D762="","",'[4]Form C'!D762)</f>
        <v>141021.15149482992</v>
      </c>
      <c r="E254" s="96">
        <f>IF('[4]Form C'!E762="","",'[4]Form C'!E762)</f>
        <v>0</v>
      </c>
    </row>
    <row r="255" spans="1:5">
      <c r="A255" s="362"/>
      <c r="B255" s="367" t="s">
        <v>139</v>
      </c>
      <c r="C255" s="97">
        <f>IF('[4]Form C'!C763="","",'[4]Form C'!C763)</f>
        <v>17034.09126987405</v>
      </c>
      <c r="D255" s="11">
        <f>IF('[4]Form C'!D763="","",'[4]Form C'!D763)</f>
        <v>7726606.1069959188</v>
      </c>
      <c r="E255" s="98">
        <f>IF('[4]Form C'!E763="","",'[4]Form C'!E763)</f>
        <v>314207.88532493432</v>
      </c>
    </row>
    <row r="256" spans="1:5">
      <c r="A256" s="362">
        <v>2.4</v>
      </c>
      <c r="B256" s="367" t="s">
        <v>131</v>
      </c>
      <c r="C256" s="95" t="str">
        <f>IF('[4]Form C'!C764="","",'[4]Form C'!C764)</f>
        <v/>
      </c>
      <c r="D256" s="10" t="str">
        <f>IF('[4]Form C'!D764="","",'[4]Form C'!D764)</f>
        <v/>
      </c>
      <c r="E256" s="105" t="str">
        <f>IF('[4]Form C'!E764="","",'[4]Form C'!E764)</f>
        <v/>
      </c>
    </row>
    <row r="257" spans="1:5">
      <c r="A257" s="362"/>
      <c r="B257" s="367" t="s">
        <v>283</v>
      </c>
      <c r="C257" s="95">
        <f>IF('[4]Form C'!C765="","",'[4]Form C'!C765)</f>
        <v>20454.33817214768</v>
      </c>
      <c r="D257" s="10">
        <f>IF('[4]Form C'!D765="","",'[4]Form C'!D765)</f>
        <v>15914916.166741965</v>
      </c>
      <c r="E257" s="96">
        <f>IF('[4]Form C'!E765="","",'[4]Form C'!E765)</f>
        <v>189742.19359047461</v>
      </c>
    </row>
    <row r="258" spans="1:5">
      <c r="A258" s="362"/>
      <c r="B258" s="367" t="s">
        <v>284</v>
      </c>
      <c r="C258" s="95">
        <f>IF('[4]Form C'!C766="","",'[4]Form C'!C766)</f>
        <v>19380.925445746616</v>
      </c>
      <c r="D258" s="10">
        <f>IF('[4]Form C'!D766="","",'[4]Form C'!D766)</f>
        <v>8029629.1909197913</v>
      </c>
      <c r="E258" s="96">
        <f>IF('[4]Form C'!E766="","",'[4]Form C'!E766)</f>
        <v>139484.08921914001</v>
      </c>
    </row>
    <row r="259" spans="1:5">
      <c r="A259" s="362"/>
      <c r="B259" s="367" t="s">
        <v>285</v>
      </c>
      <c r="C259" s="95">
        <f>IF('[4]Form C'!C767="","",'[4]Form C'!C767)</f>
        <v>195.13690911226391</v>
      </c>
      <c r="D259" s="10">
        <f>IF('[4]Form C'!D767="","",'[4]Form C'!D767)</f>
        <v>226812.81395735196</v>
      </c>
      <c r="E259" s="96">
        <f>IF('[4]Form C'!E767="","",'[4]Form C'!E767)</f>
        <v>20376.071259535849</v>
      </c>
    </row>
    <row r="260" spans="1:5">
      <c r="A260" s="362"/>
      <c r="B260" s="367" t="s">
        <v>286</v>
      </c>
      <c r="C260" s="95">
        <f>IF('[4]Form C'!C768="","",'[4]Form C'!C768)</f>
        <v>1177.8194162619309</v>
      </c>
      <c r="D260" s="10">
        <f>IF('[4]Form C'!D768="","",'[4]Form C'!D768)</f>
        <v>445636.40460621641</v>
      </c>
      <c r="E260" s="96">
        <f>IF('[4]Form C'!E768="","",'[4]Form C'!E768)</f>
        <v>0</v>
      </c>
    </row>
    <row r="261" spans="1:5">
      <c r="A261" s="362"/>
      <c r="B261" s="367" t="s">
        <v>139</v>
      </c>
      <c r="C261" s="97">
        <f>IF('[4]Form C'!C769="","",'[4]Form C'!C769)</f>
        <v>41208.219943268487</v>
      </c>
      <c r="D261" s="11">
        <f>IF('[4]Form C'!D769="","",'[4]Form C'!D769)</f>
        <v>24616994.576225325</v>
      </c>
      <c r="E261" s="98">
        <f>IF('[4]Form C'!E769="","",'[4]Form C'!E769)</f>
        <v>349602.35406915046</v>
      </c>
    </row>
    <row r="262" spans="1:5">
      <c r="A262" s="362"/>
      <c r="B262" s="367"/>
      <c r="C262" s="95" t="str">
        <f>IF('[4]Form C'!C770="","",'[4]Form C'!C770)</f>
        <v/>
      </c>
      <c r="D262" s="10" t="str">
        <f>IF('[4]Form C'!D770="","",'[4]Form C'!D770)</f>
        <v/>
      </c>
      <c r="E262" s="105" t="str">
        <f>IF('[4]Form C'!E770="","",'[4]Form C'!E770)</f>
        <v/>
      </c>
    </row>
    <row r="263" spans="1:5" ht="13.5" thickBot="1">
      <c r="A263" s="362" t="s">
        <v>287</v>
      </c>
      <c r="B263" s="367"/>
      <c r="C263" s="103">
        <f>IF('[4]Form C'!C771="","",'[4]Form C'!C771)</f>
        <v>104621.49361171309</v>
      </c>
      <c r="D263" s="14">
        <f>IF('[4]Form C'!D771="","",'[4]Form C'!D771)</f>
        <v>62317561.27147416</v>
      </c>
      <c r="E263" s="104">
        <f>IF('[4]Form C'!E771="","",'[4]Form C'!E771)</f>
        <v>1520438.466608007</v>
      </c>
    </row>
    <row r="264" spans="1:5" ht="13.5" thickTop="1">
      <c r="A264" s="362"/>
      <c r="B264" s="367"/>
      <c r="C264" s="106" t="str">
        <f>IF('[4]Form C'!C772="","",'[4]Form C'!C772)</f>
        <v/>
      </c>
      <c r="D264" s="62" t="str">
        <f>IF('[4]Form C'!D772="","",'[4]Form C'!D772)</f>
        <v/>
      </c>
      <c r="E264" s="107" t="str">
        <f>IF('[4]Form C'!E772="","",'[4]Form C'!E772)</f>
        <v/>
      </c>
    </row>
    <row r="265" spans="1:5" ht="13.5" thickBot="1">
      <c r="A265" s="362" t="s">
        <v>105</v>
      </c>
      <c r="B265" s="367"/>
      <c r="C265" s="108">
        <f>IF('[4]Form C'!C773="","",'[4]Form C'!C773)</f>
        <v>4451005.6750659887</v>
      </c>
      <c r="D265" s="16">
        <f>IF('[4]Form C'!D773="","",'[4]Form C'!D773)</f>
        <v>72841157.349034145</v>
      </c>
      <c r="E265" s="109">
        <f>IF('[4]Form C'!E773="","",'[4]Form C'!E773)</f>
        <v>4605125.7564994302</v>
      </c>
    </row>
    <row r="266" spans="1:5">
      <c r="A266" s="362"/>
      <c r="B266" s="367"/>
      <c r="C266" s="99" t="str">
        <f>IF('[4]Form C'!C774="","",'[4]Form C'!C774)</f>
        <v/>
      </c>
      <c r="D266" s="12" t="str">
        <f>IF('[4]Form C'!D774="","",'[4]Form C'!D774)</f>
        <v/>
      </c>
      <c r="E266" s="100" t="str">
        <f>IF('[4]Form C'!E774="","",'[4]Form C'!E774)</f>
        <v/>
      </c>
    </row>
    <row r="267" spans="1:5">
      <c r="A267" s="362" t="s">
        <v>106</v>
      </c>
      <c r="B267" s="367" t="s">
        <v>107</v>
      </c>
      <c r="C267" s="99" t="str">
        <f>IF('[4]Form C'!C775="","",'[4]Form C'!C775)</f>
        <v/>
      </c>
      <c r="D267" s="12" t="str">
        <f>IF('[4]Form C'!D775="","",'[4]Form C'!D775)</f>
        <v/>
      </c>
      <c r="E267" s="100" t="str">
        <f>IF('[4]Form C'!E775="","",'[4]Form C'!E775)</f>
        <v/>
      </c>
    </row>
    <row r="268" spans="1:5">
      <c r="A268" s="362" t="s">
        <v>5</v>
      </c>
      <c r="B268" s="367" t="s">
        <v>108</v>
      </c>
      <c r="C268" s="110" t="str">
        <f>IF('[4]Form C'!C776="","",'[4]Form C'!C776)</f>
        <v/>
      </c>
      <c r="D268" s="15" t="str">
        <f>IF('[4]Form C'!D776="","",'[4]Form C'!D776)</f>
        <v/>
      </c>
      <c r="E268" s="100" t="str">
        <f>IF('[4]Form C'!E776="","",'[4]Form C'!E776)</f>
        <v/>
      </c>
    </row>
    <row r="269" spans="1:5">
      <c r="A269" s="369">
        <v>1.1000000000000001</v>
      </c>
      <c r="B269" s="367" t="s">
        <v>288</v>
      </c>
      <c r="C269" s="110" t="str">
        <f>IF('[4]Form C'!C777="","",'[4]Form C'!C777)</f>
        <v/>
      </c>
      <c r="D269" s="15" t="str">
        <f>IF('[4]Form C'!D777="","",'[4]Form C'!D777)</f>
        <v/>
      </c>
      <c r="E269" s="100" t="str">
        <f>IF('[4]Form C'!E777="","",'[4]Form C'!E777)</f>
        <v/>
      </c>
    </row>
    <row r="270" spans="1:5">
      <c r="A270" s="369"/>
      <c r="B270" s="367" t="s">
        <v>254</v>
      </c>
      <c r="C270" s="95">
        <f>IF('[4]Form C'!C778="","",'[4]Form C'!C778)</f>
        <v>62017.685830797476</v>
      </c>
      <c r="D270" s="10">
        <f>IF('[4]Form C'!D778="","",'[4]Form C'!D778)</f>
        <v>206453.71448196721</v>
      </c>
      <c r="E270" s="96" t="str">
        <f>IF('[4]Form C'!E778="","",'[4]Form C'!E778)</f>
        <v/>
      </c>
    </row>
    <row r="271" spans="1:5">
      <c r="A271" s="369"/>
      <c r="B271" s="367" t="s">
        <v>255</v>
      </c>
      <c r="C271" s="95">
        <f>IF('[4]Form C'!C779="","",'[4]Form C'!C779)</f>
        <v>350175.18709479109</v>
      </c>
      <c r="D271" s="10">
        <f>IF('[4]Form C'!D779="","",'[4]Form C'!D779)</f>
        <v>762733.61279800546</v>
      </c>
      <c r="E271" s="96" t="str">
        <f>IF('[4]Form C'!E779="","",'[4]Form C'!E779)</f>
        <v/>
      </c>
    </row>
    <row r="272" spans="1:5">
      <c r="A272" s="369"/>
      <c r="B272" s="367" t="s">
        <v>256</v>
      </c>
      <c r="C272" s="95">
        <f>IF('[4]Form C'!C780="","",'[4]Form C'!C780)</f>
        <v>210042.0767594089</v>
      </c>
      <c r="D272" s="10">
        <f>IF('[4]Form C'!D780="","",'[4]Form C'!D780)</f>
        <v>409239.16445974191</v>
      </c>
      <c r="E272" s="96" t="str">
        <f>IF('[4]Form C'!E780="","",'[4]Form C'!E780)</f>
        <v/>
      </c>
    </row>
    <row r="273" spans="1:5">
      <c r="A273" s="369"/>
      <c r="B273" s="367" t="s">
        <v>257</v>
      </c>
      <c r="C273" s="95">
        <f>IF('[4]Form C'!C781="","",'[4]Form C'!C781)</f>
        <v>395794.62045366364</v>
      </c>
      <c r="D273" s="10">
        <f>IF('[4]Form C'!D781="","",'[4]Form C'!D781)</f>
        <v>217071.2394844495</v>
      </c>
      <c r="E273" s="96" t="str">
        <f>IF('[4]Form C'!E781="","",'[4]Form C'!E781)</f>
        <v/>
      </c>
    </row>
    <row r="274" spans="1:5">
      <c r="A274" s="369"/>
      <c r="B274" s="367" t="s">
        <v>139</v>
      </c>
      <c r="C274" s="111">
        <f>IF('[4]Form C'!C782="","",'[4]Form C'!C782)</f>
        <v>1018029.5701386611</v>
      </c>
      <c r="D274" s="17">
        <f>IF('[4]Form C'!D782="","",'[4]Form C'!D782)</f>
        <v>1595497.7312241639</v>
      </c>
      <c r="E274" s="107" t="str">
        <f>IF('[4]Form C'!E782="","",'[4]Form C'!E782)</f>
        <v/>
      </c>
    </row>
    <row r="275" spans="1:5">
      <c r="A275" s="369">
        <v>1.2</v>
      </c>
      <c r="B275" s="367" t="s">
        <v>289</v>
      </c>
      <c r="C275" s="138" t="str">
        <f>IF('[4]Form C'!C783="","",'[4]Form C'!C783)</f>
        <v/>
      </c>
      <c r="D275" s="140" t="str">
        <f>IF('[4]Form C'!D783="","",'[4]Form C'!D783)</f>
        <v/>
      </c>
      <c r="E275" s="100" t="str">
        <f>IF('[4]Form C'!E783="","",'[4]Form C'!E783)</f>
        <v/>
      </c>
    </row>
    <row r="276" spans="1:5">
      <c r="A276" s="369"/>
      <c r="B276" s="367" t="s">
        <v>258</v>
      </c>
      <c r="C276" s="95">
        <f>IF('[4]Form C'!C784="","",'[4]Form C'!C784)</f>
        <v>3049.8508895607738</v>
      </c>
      <c r="D276" s="10">
        <f>IF('[4]Form C'!D784="","",'[4]Form C'!D784)</f>
        <v>22355.022033660309</v>
      </c>
      <c r="E276" s="96" t="str">
        <f>IF('[4]Form C'!E784="","",'[4]Form C'!E784)</f>
        <v/>
      </c>
    </row>
    <row r="277" spans="1:5">
      <c r="A277" s="369"/>
      <c r="B277" s="367" t="s">
        <v>259</v>
      </c>
      <c r="C277" s="95">
        <f>IF('[4]Form C'!C785="","",'[4]Form C'!C785)</f>
        <v>38452.878703950875</v>
      </c>
      <c r="D277" s="10">
        <f>IF('[4]Form C'!D785="","",'[4]Form C'!D785)</f>
        <v>164887.38932179438</v>
      </c>
      <c r="E277" s="96" t="str">
        <f>IF('[4]Form C'!E785="","",'[4]Form C'!E785)</f>
        <v/>
      </c>
    </row>
    <row r="278" spans="1:5">
      <c r="A278" s="369"/>
      <c r="B278" s="367" t="s">
        <v>260</v>
      </c>
      <c r="C278" s="95">
        <f>IF('[4]Form C'!C786="","",'[4]Form C'!C786)</f>
        <v>3654.7597295296441</v>
      </c>
      <c r="D278" s="10">
        <f>IF('[4]Form C'!D786="","",'[4]Form C'!D786)</f>
        <v>11948.392085610398</v>
      </c>
      <c r="E278" s="96" t="str">
        <f>IF('[4]Form C'!E786="","",'[4]Form C'!E786)</f>
        <v/>
      </c>
    </row>
    <row r="279" spans="1:5">
      <c r="A279" s="369"/>
      <c r="B279" s="367" t="s">
        <v>261</v>
      </c>
      <c r="C279" s="95">
        <f>IF('[4]Form C'!C787="","",'[4]Form C'!C787)</f>
        <v>24.96250007301569</v>
      </c>
      <c r="D279" s="10">
        <f>IF('[4]Form C'!D787="","",'[4]Form C'!D787)</f>
        <v>139.342035057315</v>
      </c>
      <c r="E279" s="96" t="str">
        <f>IF('[4]Form C'!E787="","",'[4]Form C'!E787)</f>
        <v/>
      </c>
    </row>
    <row r="280" spans="1:5">
      <c r="A280" s="369"/>
      <c r="B280" s="367" t="s">
        <v>139</v>
      </c>
      <c r="C280" s="111">
        <f>IF('[4]Form C'!C788="","",'[4]Form C'!C788)</f>
        <v>45182.451823114308</v>
      </c>
      <c r="D280" s="17">
        <f>IF('[4]Form C'!D788="","",'[4]Form C'!D788)</f>
        <v>199330.14547612242</v>
      </c>
      <c r="E280" s="107" t="str">
        <f>IF('[4]Form C'!E788="","",'[4]Form C'!E788)</f>
        <v/>
      </c>
    </row>
    <row r="281" spans="1:5">
      <c r="A281" s="369">
        <v>1.3</v>
      </c>
      <c r="B281" s="367" t="s">
        <v>101</v>
      </c>
      <c r="C281" s="110" t="str">
        <f>IF('[4]Form C'!C789="","",'[4]Form C'!C789)</f>
        <v/>
      </c>
      <c r="D281" s="15" t="str">
        <f>IF('[4]Form C'!D789="","",'[4]Form C'!D789)</f>
        <v/>
      </c>
      <c r="E281" s="100" t="str">
        <f>IF('[4]Form C'!E789="","",'[4]Form C'!E789)</f>
        <v/>
      </c>
    </row>
    <row r="282" spans="1:5">
      <c r="A282" s="369"/>
      <c r="B282" s="367" t="s">
        <v>262</v>
      </c>
      <c r="C282" s="95">
        <f>IF('[4]Form C'!C790="","",'[4]Form C'!C790)</f>
        <v>750.00000014156103</v>
      </c>
      <c r="D282" s="10">
        <f>IF('[4]Form C'!D790="","",'[4]Form C'!D790)</f>
        <v>5556.8290591494697</v>
      </c>
      <c r="E282" s="96" t="str">
        <f>IF('[4]Form C'!E790="","",'[4]Form C'!E790)</f>
        <v/>
      </c>
    </row>
    <row r="283" spans="1:5">
      <c r="A283" s="369"/>
      <c r="B283" s="367" t="s">
        <v>263</v>
      </c>
      <c r="C283" s="95">
        <f>IF('[4]Form C'!C791="","",'[4]Form C'!C791)</f>
        <v>1566.0000003427269</v>
      </c>
      <c r="D283" s="10">
        <f>IF('[4]Form C'!D791="","",'[4]Form C'!D791)</f>
        <v>7023.6190010337796</v>
      </c>
      <c r="E283" s="96" t="str">
        <f>IF('[4]Form C'!E791="","",'[4]Form C'!E791)</f>
        <v/>
      </c>
    </row>
    <row r="284" spans="1:5">
      <c r="A284" s="369"/>
      <c r="B284" s="367" t="s">
        <v>264</v>
      </c>
      <c r="C284" s="95">
        <f>IF('[4]Form C'!C792="","",'[4]Form C'!C792)</f>
        <v>269.00000006705523</v>
      </c>
      <c r="D284" s="10">
        <f>IF('[4]Form C'!D792="","",'[4]Form C'!D792)</f>
        <v>1015.2513399009699</v>
      </c>
      <c r="E284" s="96" t="str">
        <f>IF('[4]Form C'!E792="","",'[4]Form C'!E792)</f>
        <v/>
      </c>
    </row>
    <row r="285" spans="1:5">
      <c r="A285" s="369"/>
      <c r="B285" s="367" t="s">
        <v>265</v>
      </c>
      <c r="C285" s="95">
        <f>IF('[4]Form C'!C793="","",'[4]Form C'!C793)</f>
        <v>29.999999977648301</v>
      </c>
      <c r="D285" s="10">
        <f>IF('[4]Form C'!D793="","",'[4]Form C'!D793)</f>
        <v>188.35933990097001</v>
      </c>
      <c r="E285" s="96" t="str">
        <f>IF('[4]Form C'!E793="","",'[4]Form C'!E793)</f>
        <v/>
      </c>
    </row>
    <row r="286" spans="1:5">
      <c r="A286" s="369"/>
      <c r="B286" s="367" t="s">
        <v>139</v>
      </c>
      <c r="C286" s="111">
        <f>IF('[4]Form C'!C794="","",'[4]Form C'!C794)</f>
        <v>2615.0000005289912</v>
      </c>
      <c r="D286" s="17">
        <f>IF('[4]Form C'!D794="","",'[4]Form C'!D794)</f>
        <v>13784.058739985188</v>
      </c>
      <c r="E286" s="107" t="str">
        <f>IF('[4]Form C'!E794="","",'[4]Form C'!E794)</f>
        <v/>
      </c>
    </row>
    <row r="287" spans="1:5">
      <c r="A287" s="369">
        <v>1.4</v>
      </c>
      <c r="B287" s="367" t="s">
        <v>132</v>
      </c>
      <c r="C287" s="110" t="str">
        <f>IF('[4]Form C'!C795="","",'[4]Form C'!C795)</f>
        <v/>
      </c>
      <c r="D287" s="15" t="str">
        <f>IF('[4]Form C'!D795="","",'[4]Form C'!D795)</f>
        <v/>
      </c>
      <c r="E287" s="100" t="str">
        <f>IF('[4]Form C'!E795="","",'[4]Form C'!E795)</f>
        <v/>
      </c>
    </row>
    <row r="288" spans="1:5">
      <c r="A288" s="369"/>
      <c r="B288" s="367" t="s">
        <v>266</v>
      </c>
      <c r="C288" s="95">
        <f>IF('[4]Form C'!C796="","",'[4]Form C'!C796)</f>
        <v>0</v>
      </c>
      <c r="D288" s="10">
        <f>IF('[4]Form C'!D796="","",'[4]Form C'!D796)</f>
        <v>0</v>
      </c>
      <c r="E288" s="96" t="str">
        <f>IF('[4]Form C'!E796="","",'[4]Form C'!E796)</f>
        <v/>
      </c>
    </row>
    <row r="289" spans="1:5">
      <c r="A289" s="367"/>
      <c r="B289" s="367" t="s">
        <v>267</v>
      </c>
      <c r="C289" s="95">
        <f>IF('[4]Form C'!C797="","",'[4]Form C'!C797)</f>
        <v>0</v>
      </c>
      <c r="D289" s="10">
        <f>IF('[4]Form C'!D797="","",'[4]Form C'!D797)</f>
        <v>0</v>
      </c>
      <c r="E289" s="96" t="str">
        <f>IF('[4]Form C'!E797="","",'[4]Form C'!E797)</f>
        <v/>
      </c>
    </row>
    <row r="290" spans="1:5">
      <c r="A290" s="367"/>
      <c r="B290" s="367" t="s">
        <v>268</v>
      </c>
      <c r="C290" s="95">
        <f>IF('[4]Form C'!C798="","",'[4]Form C'!C798)</f>
        <v>0</v>
      </c>
      <c r="D290" s="10">
        <f>IF('[4]Form C'!D798="","",'[4]Form C'!D798)</f>
        <v>0</v>
      </c>
      <c r="E290" s="96" t="str">
        <f>IF('[4]Form C'!E798="","",'[4]Form C'!E798)</f>
        <v/>
      </c>
    </row>
    <row r="291" spans="1:5">
      <c r="A291" s="367"/>
      <c r="B291" s="367" t="s">
        <v>269</v>
      </c>
      <c r="C291" s="95">
        <f>IF('[4]Form C'!C799="","",'[4]Form C'!C799)</f>
        <v>542016.58847898687</v>
      </c>
      <c r="D291" s="10">
        <f>IF('[4]Form C'!D799="","",'[4]Form C'!D799)</f>
        <v>372151.86929311836</v>
      </c>
      <c r="E291" s="96" t="str">
        <f>IF('[4]Form C'!E799="","",'[4]Form C'!E799)</f>
        <v/>
      </c>
    </row>
    <row r="292" spans="1:5">
      <c r="A292" s="367"/>
      <c r="B292" s="367" t="s">
        <v>139</v>
      </c>
      <c r="C292" s="111">
        <f>IF('[4]Form C'!C800="","",'[4]Form C'!C800)</f>
        <v>542016.58847898687</v>
      </c>
      <c r="D292" s="18">
        <f>IF('[4]Form C'!D800="","",'[4]Form C'!D800)</f>
        <v>372151.86929311836</v>
      </c>
      <c r="E292" s="107" t="str">
        <f>IF('[4]Form C'!E800="","",'[4]Form C'!E800)</f>
        <v/>
      </c>
    </row>
    <row r="293" spans="1:5">
      <c r="A293" s="367"/>
      <c r="B293" s="367" t="s">
        <v>133</v>
      </c>
      <c r="C293" s="111">
        <f>IF('[4]Form C'!C801="","",'[4]Form C'!C801)</f>
        <v>1607843.6104412912</v>
      </c>
      <c r="D293" s="17">
        <f>IF('[4]Form C'!D801="","",'[4]Form C'!D801)</f>
        <v>2180763.80473339</v>
      </c>
      <c r="E293" s="107" t="str">
        <f>IF('[4]Form C'!E801="","",'[4]Form C'!E801)</f>
        <v/>
      </c>
    </row>
    <row r="294" spans="1:5">
      <c r="A294" s="367"/>
      <c r="B294" s="367"/>
      <c r="C294" s="112" t="str">
        <f>IF('[4]Form C'!C802="","",'[4]Form C'!C802)</f>
        <v/>
      </c>
      <c r="D294" s="19" t="str">
        <f>IF('[4]Form C'!D802="","",'[4]Form C'!D802)</f>
        <v/>
      </c>
      <c r="E294" s="107" t="str">
        <f>IF('[4]Form C'!E802="","",'[4]Form C'!E802)</f>
        <v/>
      </c>
    </row>
    <row r="295" spans="1:5">
      <c r="A295" s="367" t="s">
        <v>109</v>
      </c>
      <c r="B295" s="363" t="s">
        <v>290</v>
      </c>
      <c r="C295" s="110" t="str">
        <f>IF('[4]Form C'!C803="","",'[4]Form C'!C803)</f>
        <v/>
      </c>
      <c r="D295" s="15" t="str">
        <f>IF('[4]Form C'!D803="","",'[4]Form C'!D803)</f>
        <v/>
      </c>
      <c r="E295" s="100" t="str">
        <f>IF('[4]Form C'!E803="","",'[4]Form C'!E803)</f>
        <v/>
      </c>
    </row>
    <row r="296" spans="1:5">
      <c r="A296" s="367"/>
      <c r="B296" s="367" t="s">
        <v>291</v>
      </c>
      <c r="C296" s="95">
        <f>IF('[4]Form C'!C804="","",'[4]Form C'!C804)</f>
        <v>187344.07540752308</v>
      </c>
      <c r="D296" s="10">
        <f>IF('[4]Form C'!D804="","",'[4]Form C'!D804)</f>
        <v>885754.1380191514</v>
      </c>
      <c r="E296" s="96" t="str">
        <f>IF('[4]Form C'!E804="","",'[4]Form C'!E804)</f>
        <v/>
      </c>
    </row>
    <row r="297" spans="1:5">
      <c r="A297" s="367"/>
      <c r="B297" s="367" t="s">
        <v>292</v>
      </c>
      <c r="C297" s="95">
        <f>IF('[4]Form C'!C805="","",'[4]Form C'!C805)</f>
        <v>456525.60839249112</v>
      </c>
      <c r="D297" s="10">
        <f>IF('[4]Form C'!D805="","",'[4]Form C'!D805)</f>
        <v>1282109.4140601023</v>
      </c>
      <c r="E297" s="96" t="str">
        <f>IF('[4]Form C'!E805="","",'[4]Form C'!E805)</f>
        <v/>
      </c>
    </row>
    <row r="298" spans="1:5">
      <c r="A298" s="367"/>
      <c r="B298" s="367" t="s">
        <v>293</v>
      </c>
      <c r="C298" s="95">
        <f>IF('[4]Form C'!C806="","",'[4]Form C'!C806)</f>
        <v>126112.30020668605</v>
      </c>
      <c r="D298" s="10">
        <f>IF('[4]Form C'!D806="","",'[4]Form C'!D806)</f>
        <v>232539.64951317725</v>
      </c>
      <c r="E298" s="96" t="str">
        <f>IF('[4]Form C'!E806="","",'[4]Form C'!E806)</f>
        <v/>
      </c>
    </row>
    <row r="299" spans="1:5">
      <c r="A299" s="367"/>
      <c r="B299" s="367" t="s">
        <v>294</v>
      </c>
      <c r="C299" s="95">
        <f>IF('[4]Form C'!C807="","",'[4]Form C'!C807)</f>
        <v>799978.52736613736</v>
      </c>
      <c r="D299" s="10">
        <f>IF('[4]Form C'!D807="","",'[4]Form C'!D807)</f>
        <v>397401.79956702242</v>
      </c>
      <c r="E299" s="96" t="str">
        <f>IF('[4]Form C'!E807="","",'[4]Form C'!E807)</f>
        <v/>
      </c>
    </row>
    <row r="300" spans="1:5">
      <c r="A300" s="367"/>
      <c r="B300" s="367" t="s">
        <v>139</v>
      </c>
      <c r="C300" s="111">
        <f>IF('[4]Form C'!C808="","",'[4]Form C'!C808)</f>
        <v>1569960.5113728377</v>
      </c>
      <c r="D300" s="17">
        <f>IF('[4]Form C'!D808="","",'[4]Form C'!D808)</f>
        <v>2797805.0011594533</v>
      </c>
      <c r="E300" s="107" t="str">
        <f>IF('[4]Form C'!E808="","",'[4]Form C'!E808)</f>
        <v/>
      </c>
    </row>
    <row r="301" spans="1:5" ht="13.5" thickBot="1">
      <c r="A301" s="367" t="s">
        <v>110</v>
      </c>
      <c r="B301" s="367"/>
      <c r="C301" s="123">
        <f>IF('[4]Form C'!C809="","",'[4]Form C'!C809)</f>
        <v>3177804.1218141289</v>
      </c>
      <c r="D301" s="20">
        <f>IF('[4]Form C'!D809="","",'[4]Form C'!D809)</f>
        <v>4978568.8058928438</v>
      </c>
      <c r="E301" s="107" t="str">
        <f>IF('[4]Form C'!E809="","",'[4]Form C'!E809)</f>
        <v/>
      </c>
    </row>
    <row r="302" spans="1:5" ht="13.5" thickTop="1"/>
  </sheetData>
  <mergeCells count="7">
    <mergeCell ref="C204:E204"/>
    <mergeCell ref="C1:E1"/>
    <mergeCell ref="F1:H1"/>
    <mergeCell ref="I1:K1"/>
    <mergeCell ref="C101:E101"/>
    <mergeCell ref="F101:H101"/>
    <mergeCell ref="I101:K10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77"/>
  <sheetViews>
    <sheetView zoomScale="80" zoomScaleNormal="80" workbookViewId="0">
      <selection activeCell="I4" sqref="I4"/>
    </sheetView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" customWidth="1"/>
    <col min="8" max="8" width="8.85546875" style="1"/>
    <col min="9" max="9" width="20.5703125" style="1" customWidth="1"/>
    <col min="10" max="10" width="8.85546875" style="1"/>
    <col min="11" max="11" width="10.28515625" style="1" bestFit="1" customWidth="1"/>
    <col min="12" max="16384" width="8.85546875" style="1"/>
  </cols>
  <sheetData>
    <row r="1" spans="1:11">
      <c r="A1" s="25" t="s">
        <v>233</v>
      </c>
      <c r="B1" s="7"/>
      <c r="C1" s="7"/>
      <c r="D1" s="7"/>
      <c r="E1" s="411" t="s">
        <v>113</v>
      </c>
      <c r="F1" s="412"/>
      <c r="G1" s="413"/>
    </row>
    <row r="2" spans="1:11">
      <c r="A2" s="141"/>
      <c r="B2" s="27"/>
      <c r="C2" s="27"/>
      <c r="D2" s="27"/>
      <c r="E2" s="142"/>
      <c r="F2" s="27"/>
      <c r="G2" s="137" t="s">
        <v>237</v>
      </c>
      <c r="I2" s="137" t="s">
        <v>237</v>
      </c>
    </row>
    <row r="3" spans="1:11">
      <c r="A3" s="414" t="s">
        <v>141</v>
      </c>
      <c r="B3" s="414"/>
      <c r="C3" s="414"/>
      <c r="D3" s="415"/>
      <c r="E3" s="456">
        <v>42705</v>
      </c>
      <c r="F3" s="417"/>
      <c r="G3" s="370">
        <v>42522</v>
      </c>
      <c r="I3" s="370">
        <v>42339</v>
      </c>
    </row>
    <row r="4" spans="1:11">
      <c r="A4" s="414"/>
      <c r="B4" s="414"/>
      <c r="C4" s="414"/>
      <c r="D4" s="415"/>
      <c r="E4" s="40" t="s">
        <v>142</v>
      </c>
      <c r="F4" s="41" t="s">
        <v>143</v>
      </c>
      <c r="G4" s="128" t="s">
        <v>143</v>
      </c>
      <c r="I4" s="128" t="s">
        <v>143</v>
      </c>
    </row>
    <row r="5" spans="1:11">
      <c r="A5" s="414"/>
      <c r="B5" s="414"/>
      <c r="C5" s="414"/>
      <c r="D5" s="415"/>
      <c r="E5" s="129" t="s">
        <v>144</v>
      </c>
      <c r="F5" s="130" t="s">
        <v>144</v>
      </c>
      <c r="G5" s="131" t="s">
        <v>144</v>
      </c>
      <c r="I5" s="131" t="s">
        <v>144</v>
      </c>
    </row>
    <row r="6" spans="1:11" ht="13.5" thickBot="1">
      <c r="A6" s="414"/>
      <c r="B6" s="414"/>
      <c r="C6" s="414"/>
      <c r="D6" s="415"/>
      <c r="E6" s="132" t="s">
        <v>3</v>
      </c>
      <c r="F6" s="133" t="s">
        <v>3</v>
      </c>
      <c r="G6" s="134" t="s">
        <v>3</v>
      </c>
      <c r="I6" s="134" t="s">
        <v>3</v>
      </c>
    </row>
    <row r="7" spans="1:11">
      <c r="A7" s="418" t="s">
        <v>140</v>
      </c>
      <c r="B7" s="419"/>
      <c r="C7" s="419"/>
      <c r="D7" s="419"/>
      <c r="E7" s="42"/>
      <c r="F7" s="43"/>
      <c r="G7" s="44"/>
      <c r="I7" s="44"/>
    </row>
    <row r="8" spans="1:11">
      <c r="A8" s="420" t="s">
        <v>145</v>
      </c>
      <c r="B8" s="420"/>
      <c r="C8" s="420"/>
      <c r="D8" s="420"/>
      <c r="E8" s="45"/>
      <c r="F8" s="46"/>
      <c r="G8" s="47"/>
      <c r="I8" s="47"/>
    </row>
    <row r="9" spans="1:11">
      <c r="A9" s="26"/>
      <c r="B9" s="421" t="s">
        <v>146</v>
      </c>
      <c r="C9" s="421"/>
      <c r="D9" s="421"/>
      <c r="E9" s="48">
        <f>IF('[4]Form A Reinsurers'!C193="","",'[4]Form A Reinsurers'!C193)</f>
        <v>42840.144110000001</v>
      </c>
      <c r="F9" s="48">
        <f>IF('[4]Form A Reinsurers'!D193="","",'[4]Form A Reinsurers'!D193)</f>
        <v>47131.520600000003</v>
      </c>
      <c r="G9" s="48">
        <f>IF('[4]Form A Reinsurers'!E193="","",'[4]Form A Reinsurers'!E193)</f>
        <v>51355.888729999999</v>
      </c>
      <c r="I9" s="48">
        <f>IF('[4]Form A Reinsurers'!E376="","",'[4]Form A Reinsurers'!E376)</f>
        <v>50887.678599999999</v>
      </c>
      <c r="K9" s="390"/>
    </row>
    <row r="10" spans="1:11">
      <c r="A10" s="26"/>
      <c r="B10" s="422" t="s">
        <v>147</v>
      </c>
      <c r="C10" s="422"/>
      <c r="D10" s="422"/>
      <c r="E10" s="48">
        <f>IF('[4]Form A Reinsurers'!C194="","",'[4]Form A Reinsurers'!C194)</f>
        <v>1160686.0633992166</v>
      </c>
      <c r="F10" s="48">
        <f>IF('[4]Form A Reinsurers'!D194="","",'[4]Form A Reinsurers'!D194)</f>
        <v>1205035.4782432788</v>
      </c>
      <c r="G10" s="48">
        <f>IF('[4]Form A Reinsurers'!E194="","",'[4]Form A Reinsurers'!E194)</f>
        <v>1188386.4308534062</v>
      </c>
      <c r="I10" s="48">
        <f>IF('[4]Form A Reinsurers'!E377="","",'[4]Form A Reinsurers'!E377)</f>
        <v>1104560.4617840545</v>
      </c>
      <c r="K10" s="390"/>
    </row>
    <row r="11" spans="1:11">
      <c r="A11" s="26"/>
      <c r="B11" s="423" t="s">
        <v>148</v>
      </c>
      <c r="C11" s="423"/>
      <c r="D11" s="423"/>
      <c r="E11" s="48">
        <f>IF('[4]Form A Reinsurers'!C195="","",'[4]Form A Reinsurers'!C195)</f>
        <v>132462.44977783924</v>
      </c>
      <c r="F11" s="48">
        <f>IF('[4]Form A Reinsurers'!D195="","",'[4]Form A Reinsurers'!D195)</f>
        <v>134449.44977783924</v>
      </c>
      <c r="G11" s="48">
        <f>IF('[4]Form A Reinsurers'!E195="","",'[4]Form A Reinsurers'!E195)</f>
        <v>298082.27022034727</v>
      </c>
      <c r="I11" s="48">
        <f>IF('[4]Form A Reinsurers'!E378="","",'[4]Form A Reinsurers'!E378)</f>
        <v>113039.9766118135</v>
      </c>
      <c r="K11" s="390"/>
    </row>
    <row r="12" spans="1:11">
      <c r="A12" s="26"/>
      <c r="B12" s="423" t="s">
        <v>149</v>
      </c>
      <c r="C12" s="423"/>
      <c r="D12" s="423"/>
      <c r="E12" s="48">
        <f>IF('[4]Form A Reinsurers'!C196="","",'[4]Form A Reinsurers'!C196)</f>
        <v>616376.25050680875</v>
      </c>
      <c r="F12" s="48">
        <f>IF('[4]Form A Reinsurers'!D196="","",'[4]Form A Reinsurers'!D196)</f>
        <v>805841.01762084698</v>
      </c>
      <c r="G12" s="48">
        <f>IF('[4]Form A Reinsurers'!E196="","",'[4]Form A Reinsurers'!E196)</f>
        <v>825669.10870651132</v>
      </c>
      <c r="I12" s="48">
        <f>IF('[4]Form A Reinsurers'!E379="","",'[4]Form A Reinsurers'!E379)</f>
        <v>798156.16663194099</v>
      </c>
      <c r="K12" s="390"/>
    </row>
    <row r="13" spans="1:11">
      <c r="A13" s="26"/>
      <c r="B13" s="423" t="s">
        <v>150</v>
      </c>
      <c r="C13" s="423"/>
      <c r="D13" s="423"/>
      <c r="E13" s="48">
        <f>IF('[4]Form A Reinsurers'!C197="","",'[4]Form A Reinsurers'!C197)</f>
        <v>3936079.470741732</v>
      </c>
      <c r="F13" s="48">
        <f>IF('[4]Form A Reinsurers'!D197="","",'[4]Form A Reinsurers'!D197)</f>
        <v>4357728.973486864</v>
      </c>
      <c r="G13" s="48">
        <f>IF('[4]Form A Reinsurers'!E197="","",'[4]Form A Reinsurers'!E197)</f>
        <v>4165896.3961954494</v>
      </c>
      <c r="I13" s="48">
        <f>IF('[4]Form A Reinsurers'!E380="","",'[4]Form A Reinsurers'!E380)</f>
        <v>3747063.1116301082</v>
      </c>
      <c r="K13" s="390"/>
    </row>
    <row r="14" spans="1:11">
      <c r="A14" s="26"/>
      <c r="B14" s="423" t="s">
        <v>151</v>
      </c>
      <c r="C14" s="423"/>
      <c r="D14" s="423"/>
      <c r="E14" s="48">
        <f>IF('[4]Form A Reinsurers'!C198="","",'[4]Form A Reinsurers'!C198)</f>
        <v>0</v>
      </c>
      <c r="F14" s="48">
        <f>IF('[4]Form A Reinsurers'!D198="","",'[4]Form A Reinsurers'!D198)</f>
        <v>0</v>
      </c>
      <c r="G14" s="48">
        <f>IF('[4]Form A Reinsurers'!E198="","",'[4]Form A Reinsurers'!E198)</f>
        <v>0</v>
      </c>
      <c r="I14" s="48">
        <f>IF('[4]Form A Reinsurers'!E381="","",'[4]Form A Reinsurers'!E381)</f>
        <v>0</v>
      </c>
      <c r="K14" s="390"/>
    </row>
    <row r="15" spans="1:11" ht="13.5" thickBot="1">
      <c r="A15" s="26"/>
      <c r="B15" s="424" t="s">
        <v>152</v>
      </c>
      <c r="C15" s="424"/>
      <c r="D15" s="424"/>
      <c r="E15" s="50">
        <f>IF('[4]Form A Reinsurers'!C199="","",'[4]Form A Reinsurers'!C199)</f>
        <v>5888444.3785355967</v>
      </c>
      <c r="F15" s="50">
        <f>IF('[4]Form A Reinsurers'!D199="","",'[4]Form A Reinsurers'!D199)</f>
        <v>6550186.4397288291</v>
      </c>
      <c r="G15" s="50">
        <f>IF('[4]Form A Reinsurers'!E199="","",'[4]Form A Reinsurers'!E199)</f>
        <v>6529390.0947057139</v>
      </c>
      <c r="I15" s="50">
        <f>IF('[4]Form A Reinsurers'!E382="","",'[4]Form A Reinsurers'!E382)</f>
        <v>5813707.3952579172</v>
      </c>
      <c r="K15" s="390"/>
    </row>
    <row r="16" spans="1:11" ht="13.5" thickTop="1">
      <c r="A16" s="26"/>
      <c r="B16" s="425"/>
      <c r="C16" s="425"/>
      <c r="D16" s="425"/>
      <c r="E16" s="52" t="str">
        <f>IF('[4]Form A Reinsurers'!C200="","",'[4]Form A Reinsurers'!C200)</f>
        <v/>
      </c>
      <c r="F16" s="52" t="str">
        <f>IF('[4]Form A Reinsurers'!D200="","",'[4]Form A Reinsurers'!D200)</f>
        <v/>
      </c>
      <c r="G16" s="52" t="str">
        <f>IF('[4]Form A Reinsurers'!E200="","",'[4]Form A Reinsurers'!E200)</f>
        <v/>
      </c>
      <c r="I16" s="52" t="str">
        <f>IF('[4]Form A Reinsurers'!E383="","",'[4]Form A Reinsurers'!E383)</f>
        <v/>
      </c>
    </row>
    <row r="17" spans="1:11">
      <c r="A17" s="420" t="s">
        <v>153</v>
      </c>
      <c r="B17" s="420"/>
      <c r="C17" s="420"/>
      <c r="D17" s="420"/>
      <c r="E17" s="46" t="str">
        <f>IF('[4]Form A Reinsurers'!C201="","",'[4]Form A Reinsurers'!C201)</f>
        <v/>
      </c>
      <c r="F17" s="46" t="str">
        <f>IF('[4]Form A Reinsurers'!D201="","",'[4]Form A Reinsurers'!D201)</f>
        <v/>
      </c>
      <c r="G17" s="46" t="str">
        <f>IF('[4]Form A Reinsurers'!E201="","",'[4]Form A Reinsurers'!E201)</f>
        <v/>
      </c>
      <c r="I17" s="46" t="str">
        <f>IF('[4]Form A Reinsurers'!E384="","",'[4]Form A Reinsurers'!E384)</f>
        <v/>
      </c>
    </row>
    <row r="18" spans="1:11">
      <c r="A18" s="26"/>
      <c r="B18" s="421" t="s">
        <v>146</v>
      </c>
      <c r="C18" s="421"/>
      <c r="D18" s="421"/>
      <c r="E18" s="48">
        <f>IF('[4]Form A Reinsurers'!C202="","",'[4]Form A Reinsurers'!C202)</f>
        <v>3661</v>
      </c>
      <c r="F18" s="48">
        <f>IF('[4]Form A Reinsurers'!D202="","",'[4]Form A Reinsurers'!D202)</f>
        <v>3662</v>
      </c>
      <c r="G18" s="48">
        <f>IF('[4]Form A Reinsurers'!E202="","",'[4]Form A Reinsurers'!E202)</f>
        <v>39729</v>
      </c>
      <c r="I18" s="48">
        <f>IF('[4]Form A Reinsurers'!E385="","",'[4]Form A Reinsurers'!E385)</f>
        <v>25223</v>
      </c>
    </row>
    <row r="19" spans="1:11">
      <c r="A19" s="26"/>
      <c r="B19" s="422" t="s">
        <v>147</v>
      </c>
      <c r="C19" s="422"/>
      <c r="D19" s="422"/>
      <c r="E19" s="48">
        <f>IF('[4]Form A Reinsurers'!C203="","",'[4]Form A Reinsurers'!C203)</f>
        <v>777367.80509429798</v>
      </c>
      <c r="F19" s="48">
        <f>IF('[4]Form A Reinsurers'!D203="","",'[4]Form A Reinsurers'!D203)</f>
        <v>805313.58218750393</v>
      </c>
      <c r="G19" s="48">
        <f>IF('[4]Form A Reinsurers'!E203="","",'[4]Form A Reinsurers'!E203)</f>
        <v>794549.47496015229</v>
      </c>
      <c r="I19" s="48">
        <f>IF('[4]Form A Reinsurers'!E386="","",'[4]Form A Reinsurers'!E386)</f>
        <v>664369.05946446711</v>
      </c>
    </row>
    <row r="20" spans="1:11">
      <c r="A20" s="26"/>
      <c r="B20" s="423" t="s">
        <v>148</v>
      </c>
      <c r="C20" s="423"/>
      <c r="D20" s="423"/>
      <c r="E20" s="48">
        <f>IF('[4]Form A Reinsurers'!C204="","",'[4]Form A Reinsurers'!C204)</f>
        <v>0</v>
      </c>
      <c r="F20" s="48">
        <f>IF('[4]Form A Reinsurers'!D204="","",'[4]Form A Reinsurers'!D204)</f>
        <v>0</v>
      </c>
      <c r="G20" s="48">
        <f>IF('[4]Form A Reinsurers'!E204="","",'[4]Form A Reinsurers'!E204)</f>
        <v>0</v>
      </c>
      <c r="I20" s="48">
        <f>IF('[4]Form A Reinsurers'!E387="","",'[4]Form A Reinsurers'!E387)</f>
        <v>14491</v>
      </c>
    </row>
    <row r="21" spans="1:11">
      <c r="A21" s="26"/>
      <c r="B21" s="423" t="s">
        <v>149</v>
      </c>
      <c r="C21" s="423"/>
      <c r="D21" s="423"/>
      <c r="E21" s="48">
        <f>IF('[4]Form A Reinsurers'!C205="","",'[4]Form A Reinsurers'!C205)</f>
        <v>596193.98186770326</v>
      </c>
      <c r="F21" s="48">
        <f>IF('[4]Form A Reinsurers'!D205="","",'[4]Form A Reinsurers'!D205)</f>
        <v>610442.8157205868</v>
      </c>
      <c r="G21" s="48">
        <f>IF('[4]Form A Reinsurers'!E205="","",'[4]Form A Reinsurers'!E205)</f>
        <v>567987.77643997432</v>
      </c>
      <c r="I21" s="48">
        <f>IF('[4]Form A Reinsurers'!E388="","",'[4]Form A Reinsurers'!E388)</f>
        <v>600748.42024088081</v>
      </c>
    </row>
    <row r="22" spans="1:11">
      <c r="A22" s="26"/>
      <c r="B22" s="423" t="s">
        <v>150</v>
      </c>
      <c r="C22" s="423"/>
      <c r="D22" s="423"/>
      <c r="E22" s="48">
        <f>IF('[4]Form A Reinsurers'!C206="","",'[4]Form A Reinsurers'!C206)</f>
        <v>3143321.6627593036</v>
      </c>
      <c r="F22" s="48">
        <f>IF('[4]Form A Reinsurers'!D206="","",'[4]Form A Reinsurers'!D206)</f>
        <v>3294052.6708096601</v>
      </c>
      <c r="G22" s="48">
        <f>IF('[4]Form A Reinsurers'!E206="","",'[4]Form A Reinsurers'!E206)</f>
        <v>3319564.3131493889</v>
      </c>
      <c r="I22" s="48">
        <f>IF('[4]Form A Reinsurers'!E389="","",'[4]Form A Reinsurers'!E389)</f>
        <v>2924523.9393774276</v>
      </c>
    </row>
    <row r="23" spans="1:11">
      <c r="A23" s="26"/>
      <c r="B23" s="423" t="s">
        <v>151</v>
      </c>
      <c r="C23" s="423"/>
      <c r="D23" s="423"/>
      <c r="E23" s="48">
        <f>IF('[4]Form A Reinsurers'!C207="","",'[4]Form A Reinsurers'!C207)</f>
        <v>0</v>
      </c>
      <c r="F23" s="48">
        <f>IF('[4]Form A Reinsurers'!D207="","",'[4]Form A Reinsurers'!D207)</f>
        <v>0</v>
      </c>
      <c r="G23" s="48">
        <f>IF('[4]Form A Reinsurers'!E207="","",'[4]Form A Reinsurers'!E207)</f>
        <v>0</v>
      </c>
      <c r="I23" s="48">
        <f>IF('[4]Form A Reinsurers'!E390="","",'[4]Form A Reinsurers'!E390)</f>
        <v>0</v>
      </c>
    </row>
    <row r="24" spans="1:11" ht="13.5" thickBot="1">
      <c r="A24" s="26"/>
      <c r="B24" s="424" t="s">
        <v>154</v>
      </c>
      <c r="C24" s="424"/>
      <c r="D24" s="424"/>
      <c r="E24" s="50">
        <f>IF('[4]Form A Reinsurers'!C208="","",'[4]Form A Reinsurers'!C208)</f>
        <v>4520544.4497213047</v>
      </c>
      <c r="F24" s="50">
        <f>IF('[4]Form A Reinsurers'!D208="","",'[4]Form A Reinsurers'!D208)</f>
        <v>4713471.0687177507</v>
      </c>
      <c r="G24" s="50">
        <f>IF('[4]Form A Reinsurers'!E208="","",'[4]Form A Reinsurers'!E208)</f>
        <v>4721830.564549515</v>
      </c>
      <c r="I24" s="50">
        <f>IF('[4]Form A Reinsurers'!E391="","",'[4]Form A Reinsurers'!E391)</f>
        <v>4229355.4190827757</v>
      </c>
      <c r="K24" s="390"/>
    </row>
    <row r="25" spans="1:11" ht="13.5" thickTop="1">
      <c r="A25" s="26"/>
      <c r="B25" s="26"/>
      <c r="C25" s="26"/>
      <c r="D25" s="26"/>
      <c r="E25" s="54" t="str">
        <f>IF('[4]Form A Reinsurers'!C209="","",'[4]Form A Reinsurers'!C209)</f>
        <v/>
      </c>
      <c r="F25" s="54" t="str">
        <f>IF('[4]Form A Reinsurers'!D209="","",'[4]Form A Reinsurers'!D209)</f>
        <v/>
      </c>
      <c r="G25" s="54" t="str">
        <f>IF('[4]Form A Reinsurers'!E209="","",'[4]Form A Reinsurers'!E209)</f>
        <v/>
      </c>
      <c r="I25" s="54" t="str">
        <f>IF('[4]Form A Reinsurers'!E392="","",'[4]Form A Reinsurers'!E392)</f>
        <v/>
      </c>
    </row>
    <row r="26" spans="1:11">
      <c r="A26" s="420" t="s">
        <v>155</v>
      </c>
      <c r="B26" s="420"/>
      <c r="C26" s="420"/>
      <c r="D26" s="420"/>
      <c r="E26" s="46" t="str">
        <f>IF('[4]Form A Reinsurers'!C210="","",'[4]Form A Reinsurers'!C210)</f>
        <v/>
      </c>
      <c r="F26" s="46" t="str">
        <f>IF('[4]Form A Reinsurers'!D210="","",'[4]Form A Reinsurers'!D210)</f>
        <v/>
      </c>
      <c r="G26" s="46" t="str">
        <f>IF('[4]Form A Reinsurers'!E210="","",'[4]Form A Reinsurers'!E210)</f>
        <v/>
      </c>
      <c r="I26" s="46" t="str">
        <f>IF('[4]Form A Reinsurers'!E393="","",'[4]Form A Reinsurers'!E393)</f>
        <v/>
      </c>
    </row>
    <row r="27" spans="1:11">
      <c r="A27" s="26"/>
      <c r="B27" s="421" t="s">
        <v>146</v>
      </c>
      <c r="C27" s="421"/>
      <c r="D27" s="421"/>
      <c r="E27" s="48">
        <f>IF('[4]Form A Reinsurers'!C211="","",'[4]Form A Reinsurers'!C211)</f>
        <v>0</v>
      </c>
      <c r="F27" s="48">
        <f>IF('[4]Form A Reinsurers'!D211="","",'[4]Form A Reinsurers'!D211)</f>
        <v>0</v>
      </c>
      <c r="G27" s="48">
        <f>IF('[4]Form A Reinsurers'!E211="","",'[4]Form A Reinsurers'!E211)</f>
        <v>0</v>
      </c>
      <c r="I27" s="48">
        <f>IF('[4]Form A Reinsurers'!E394="","",'[4]Form A Reinsurers'!E394)</f>
        <v>0</v>
      </c>
    </row>
    <row r="28" spans="1:11">
      <c r="A28" s="26"/>
      <c r="B28" s="422" t="s">
        <v>147</v>
      </c>
      <c r="C28" s="422"/>
      <c r="D28" s="422"/>
      <c r="E28" s="48">
        <f>IF('[4]Form A Reinsurers'!C212="","",'[4]Form A Reinsurers'!C212)</f>
        <v>0</v>
      </c>
      <c r="F28" s="48">
        <f>IF('[4]Form A Reinsurers'!D212="","",'[4]Form A Reinsurers'!D212)</f>
        <v>0</v>
      </c>
      <c r="G28" s="48">
        <f>IF('[4]Form A Reinsurers'!E212="","",'[4]Form A Reinsurers'!E212)</f>
        <v>0</v>
      </c>
      <c r="I28" s="48">
        <f>IF('[4]Form A Reinsurers'!E395="","",'[4]Form A Reinsurers'!E395)</f>
        <v>0</v>
      </c>
    </row>
    <row r="29" spans="1:11">
      <c r="A29" s="26"/>
      <c r="B29" s="423" t="s">
        <v>148</v>
      </c>
      <c r="C29" s="423"/>
      <c r="D29" s="423"/>
      <c r="E29" s="48">
        <f>IF('[4]Form A Reinsurers'!C213="","",'[4]Form A Reinsurers'!C213)</f>
        <v>0</v>
      </c>
      <c r="F29" s="48">
        <f>IF('[4]Form A Reinsurers'!D213="","",'[4]Form A Reinsurers'!D213)</f>
        <v>0</v>
      </c>
      <c r="G29" s="48">
        <f>IF('[4]Form A Reinsurers'!E213="","",'[4]Form A Reinsurers'!E213)</f>
        <v>0</v>
      </c>
      <c r="I29" s="48">
        <f>IF('[4]Form A Reinsurers'!E396="","",'[4]Form A Reinsurers'!E396)</f>
        <v>0</v>
      </c>
    </row>
    <row r="30" spans="1:11">
      <c r="A30" s="26"/>
      <c r="B30" s="423" t="s">
        <v>149</v>
      </c>
      <c r="C30" s="423"/>
      <c r="D30" s="423"/>
      <c r="E30" s="48">
        <f>IF('[4]Form A Reinsurers'!C214="","",'[4]Form A Reinsurers'!C214)</f>
        <v>0</v>
      </c>
      <c r="F30" s="48">
        <f>IF('[4]Form A Reinsurers'!D214="","",'[4]Form A Reinsurers'!D214)</f>
        <v>0</v>
      </c>
      <c r="G30" s="48">
        <f>IF('[4]Form A Reinsurers'!E214="","",'[4]Form A Reinsurers'!E214)</f>
        <v>0</v>
      </c>
      <c r="I30" s="48">
        <f>IF('[4]Form A Reinsurers'!E397="","",'[4]Form A Reinsurers'!E397)</f>
        <v>0</v>
      </c>
    </row>
    <row r="31" spans="1:11">
      <c r="A31" s="26"/>
      <c r="B31" s="423" t="s">
        <v>150</v>
      </c>
      <c r="C31" s="423"/>
      <c r="D31" s="423"/>
      <c r="E31" s="48">
        <f>IF('[4]Form A Reinsurers'!C215="","",'[4]Form A Reinsurers'!C215)</f>
        <v>225.5</v>
      </c>
      <c r="F31" s="48">
        <f>IF('[4]Form A Reinsurers'!D215="","",'[4]Form A Reinsurers'!D215)</f>
        <v>326.395725605932</v>
      </c>
      <c r="G31" s="48">
        <f>IF('[4]Form A Reinsurers'!E215="","",'[4]Form A Reinsurers'!E215)</f>
        <v>962.12720000000002</v>
      </c>
      <c r="I31" s="48">
        <f>IF('[4]Form A Reinsurers'!E398="","",'[4]Form A Reinsurers'!E398)</f>
        <v>49.922274995999999</v>
      </c>
    </row>
    <row r="32" spans="1:11">
      <c r="A32" s="26"/>
      <c r="B32" s="423" t="s">
        <v>151</v>
      </c>
      <c r="C32" s="423"/>
      <c r="D32" s="423"/>
      <c r="E32" s="48">
        <f>IF('[4]Form A Reinsurers'!C216="","",'[4]Form A Reinsurers'!C216)</f>
        <v>0</v>
      </c>
      <c r="F32" s="48">
        <f>IF('[4]Form A Reinsurers'!D216="","",'[4]Form A Reinsurers'!D216)</f>
        <v>0</v>
      </c>
      <c r="G32" s="48">
        <f>IF('[4]Form A Reinsurers'!E216="","",'[4]Form A Reinsurers'!E216)</f>
        <v>0</v>
      </c>
      <c r="I32" s="48">
        <f>IF('[4]Form A Reinsurers'!E399="","",'[4]Form A Reinsurers'!E399)</f>
        <v>0</v>
      </c>
    </row>
    <row r="33" spans="1:11" ht="13.5" thickBot="1">
      <c r="A33" s="26"/>
      <c r="B33" s="424" t="s">
        <v>156</v>
      </c>
      <c r="C33" s="424"/>
      <c r="D33" s="424"/>
      <c r="E33" s="50">
        <f>IF('[4]Form A Reinsurers'!C217="","",'[4]Form A Reinsurers'!C217)</f>
        <v>225.5</v>
      </c>
      <c r="F33" s="50">
        <f>IF('[4]Form A Reinsurers'!D217="","",'[4]Form A Reinsurers'!D217)</f>
        <v>326.395725605932</v>
      </c>
      <c r="G33" s="50">
        <f>IF('[4]Form A Reinsurers'!E217="","",'[4]Form A Reinsurers'!E217)</f>
        <v>962.12720000000002</v>
      </c>
      <c r="I33" s="50">
        <f>IF('[4]Form A Reinsurers'!E400="","",'[4]Form A Reinsurers'!E400)</f>
        <v>49.922274995999999</v>
      </c>
      <c r="K33" s="390"/>
    </row>
    <row r="34" spans="1:11" ht="13.5" thickTop="1">
      <c r="A34" s="26"/>
      <c r="B34" s="26"/>
      <c r="C34" s="26"/>
      <c r="D34" s="26"/>
      <c r="E34" s="54" t="str">
        <f>IF('[4]Form A Reinsurers'!C218="","",'[4]Form A Reinsurers'!C218)</f>
        <v/>
      </c>
      <c r="F34" s="54" t="str">
        <f>IF('[4]Form A Reinsurers'!D218="","",'[4]Form A Reinsurers'!D218)</f>
        <v/>
      </c>
      <c r="G34" s="54" t="str">
        <f>IF('[4]Form A Reinsurers'!E218="","",'[4]Form A Reinsurers'!E218)</f>
        <v/>
      </c>
      <c r="I34" s="54" t="str">
        <f>IF('[4]Form A Reinsurers'!E401="","",'[4]Form A Reinsurers'!E401)</f>
        <v/>
      </c>
    </row>
    <row r="35" spans="1:11">
      <c r="A35" s="420" t="s">
        <v>157</v>
      </c>
      <c r="B35" s="420"/>
      <c r="C35" s="420"/>
      <c r="D35" s="420"/>
      <c r="E35" s="46" t="str">
        <f>IF('[4]Form A Reinsurers'!C219="","",'[4]Form A Reinsurers'!C219)</f>
        <v/>
      </c>
      <c r="F35" s="46" t="str">
        <f>IF('[4]Form A Reinsurers'!D219="","",'[4]Form A Reinsurers'!D219)</f>
        <v/>
      </c>
      <c r="G35" s="46" t="str">
        <f>IF('[4]Form A Reinsurers'!E219="","",'[4]Form A Reinsurers'!E219)</f>
        <v/>
      </c>
      <c r="I35" s="46" t="str">
        <f>IF('[4]Form A Reinsurers'!E402="","",'[4]Form A Reinsurers'!E402)</f>
        <v/>
      </c>
    </row>
    <row r="36" spans="1:11">
      <c r="A36" s="26"/>
      <c r="B36" s="421" t="s">
        <v>146</v>
      </c>
      <c r="C36" s="421"/>
      <c r="D36" s="421"/>
      <c r="E36" s="48">
        <f>IF('[4]Form A Reinsurers'!C220="","",'[4]Form A Reinsurers'!C220)</f>
        <v>39179.144110000001</v>
      </c>
      <c r="F36" s="48">
        <f>IF('[4]Form A Reinsurers'!D220="","",'[4]Form A Reinsurers'!D220)</f>
        <v>43469.520600000003</v>
      </c>
      <c r="G36" s="48">
        <f>IF('[4]Form A Reinsurers'!E220="","",'[4]Form A Reinsurers'!E220)</f>
        <v>11626.888730000001</v>
      </c>
      <c r="I36" s="48">
        <f>IF('[4]Form A Reinsurers'!E403="","",'[4]Form A Reinsurers'!E403)</f>
        <v>25664.678599999999</v>
      </c>
    </row>
    <row r="37" spans="1:11">
      <c r="A37" s="26"/>
      <c r="B37" s="422" t="s">
        <v>147</v>
      </c>
      <c r="C37" s="422"/>
      <c r="D37" s="422"/>
      <c r="E37" s="48">
        <f>IF('[4]Form A Reinsurers'!C221="","",'[4]Form A Reinsurers'!C221)</f>
        <v>383318.25830491958</v>
      </c>
      <c r="F37" s="48">
        <f>IF('[4]Form A Reinsurers'!D221="","",'[4]Form A Reinsurers'!D221)</f>
        <v>399721.89605577581</v>
      </c>
      <c r="G37" s="48">
        <f>IF('[4]Form A Reinsurers'!E221="","",'[4]Form A Reinsurers'!E221)</f>
        <v>393836.95589325385</v>
      </c>
      <c r="I37" s="48">
        <f>IF('[4]Form A Reinsurers'!E404="","",'[4]Form A Reinsurers'!E404)</f>
        <v>440191.40231958736</v>
      </c>
    </row>
    <row r="38" spans="1:11">
      <c r="A38" s="26"/>
      <c r="B38" s="423" t="s">
        <v>148</v>
      </c>
      <c r="C38" s="423"/>
      <c r="D38" s="423"/>
      <c r="E38" s="48">
        <f>IF('[4]Form A Reinsurers'!C222="","",'[4]Form A Reinsurers'!C222)</f>
        <v>132462.44977783924</v>
      </c>
      <c r="F38" s="48">
        <f>IF('[4]Form A Reinsurers'!D222="","",'[4]Form A Reinsurers'!D222)</f>
        <v>134449.44977783924</v>
      </c>
      <c r="G38" s="48">
        <f>IF('[4]Form A Reinsurers'!E222="","",'[4]Form A Reinsurers'!E222)</f>
        <v>298082.27022034727</v>
      </c>
      <c r="I38" s="48">
        <f>IF('[4]Form A Reinsurers'!E405="","",'[4]Form A Reinsurers'!E405)</f>
        <v>98548.976611813501</v>
      </c>
    </row>
    <row r="39" spans="1:11">
      <c r="A39" s="26"/>
      <c r="B39" s="423" t="s">
        <v>149</v>
      </c>
      <c r="C39" s="423"/>
      <c r="D39" s="423"/>
      <c r="E39" s="48">
        <f>IF('[4]Form A Reinsurers'!C223="","",'[4]Form A Reinsurers'!C223)</f>
        <v>20182.268639105521</v>
      </c>
      <c r="F39" s="48">
        <f>IF('[4]Form A Reinsurers'!D223="","",'[4]Form A Reinsurers'!D223)</f>
        <v>195398.20190026</v>
      </c>
      <c r="G39" s="48">
        <f>IF('[4]Form A Reinsurers'!E223="","",'[4]Form A Reinsurers'!E223)</f>
        <v>257681.3322665375</v>
      </c>
      <c r="I39" s="48">
        <f>IF('[4]Form A Reinsurers'!E406="","",'[4]Form A Reinsurers'!E406)</f>
        <v>197407.74639106018</v>
      </c>
    </row>
    <row r="40" spans="1:11">
      <c r="A40" s="26"/>
      <c r="B40" s="423" t="s">
        <v>150</v>
      </c>
      <c r="C40" s="423"/>
      <c r="D40" s="423"/>
      <c r="E40" s="48">
        <f>IF('[4]Form A Reinsurers'!C224="","",'[4]Form A Reinsurers'!C224)</f>
        <v>792532.30798242928</v>
      </c>
      <c r="F40" s="48">
        <f>IF('[4]Form A Reinsurers'!D224="","",'[4]Form A Reinsurers'!D224)</f>
        <v>1063349.9069515972</v>
      </c>
      <c r="G40" s="48">
        <f>IF('[4]Form A Reinsurers'!E224="","",'[4]Form A Reinsurers'!E224)</f>
        <v>845369.95584605972</v>
      </c>
      <c r="I40" s="48">
        <f>IF('[4]Form A Reinsurers'!E407="","",'[4]Form A Reinsurers'!E407)</f>
        <v>822489.24997768458</v>
      </c>
    </row>
    <row r="41" spans="1:11">
      <c r="A41" s="26"/>
      <c r="B41" s="423" t="s">
        <v>151</v>
      </c>
      <c r="C41" s="423"/>
      <c r="D41" s="423"/>
      <c r="E41" s="48">
        <f>IF('[4]Form A Reinsurers'!C225="","",'[4]Form A Reinsurers'!C225)</f>
        <v>0</v>
      </c>
      <c r="F41" s="48">
        <f>IF('[4]Form A Reinsurers'!D225="","",'[4]Form A Reinsurers'!D225)</f>
        <v>0</v>
      </c>
      <c r="G41" s="48">
        <f>IF('[4]Form A Reinsurers'!E225="","",'[4]Form A Reinsurers'!E225)</f>
        <v>0</v>
      </c>
      <c r="I41" s="48">
        <f>IF('[4]Form A Reinsurers'!E408="","",'[4]Form A Reinsurers'!E408)</f>
        <v>0</v>
      </c>
    </row>
    <row r="42" spans="1:11" ht="13.5" thickBot="1">
      <c r="A42" s="26"/>
      <c r="B42" s="424" t="s">
        <v>158</v>
      </c>
      <c r="C42" s="424"/>
      <c r="D42" s="424"/>
      <c r="E42" s="50">
        <f>IF('[4]Form A Reinsurers'!C226="","",'[4]Form A Reinsurers'!C226)</f>
        <v>1367674.4288142936</v>
      </c>
      <c r="F42" s="50">
        <f>IF('[4]Form A Reinsurers'!D226="","",'[4]Form A Reinsurers'!D226)</f>
        <v>1836388.9752854723</v>
      </c>
      <c r="G42" s="50">
        <f>IF('[4]Form A Reinsurers'!E226="","",'[4]Form A Reinsurers'!E226)</f>
        <v>1806597.4029561984</v>
      </c>
      <c r="I42" s="50">
        <f>IF('[4]Form A Reinsurers'!E409="","",'[4]Form A Reinsurers'!E409)</f>
        <v>1584302.0539001455</v>
      </c>
      <c r="K42" s="390"/>
    </row>
    <row r="43" spans="1:11" ht="13.5" thickTop="1">
      <c r="A43" s="26"/>
      <c r="B43" s="26"/>
      <c r="C43" s="26"/>
      <c r="D43" s="26"/>
      <c r="E43" s="54" t="str">
        <f>IF('[4]Form A Reinsurers'!C227="","",'[4]Form A Reinsurers'!C227)</f>
        <v/>
      </c>
      <c r="F43" s="54" t="str">
        <f>IF('[4]Form A Reinsurers'!D227="","",'[4]Form A Reinsurers'!D227)</f>
        <v/>
      </c>
      <c r="G43" s="54" t="str">
        <f>IF('[4]Form A Reinsurers'!E227="","",'[4]Form A Reinsurers'!E227)</f>
        <v/>
      </c>
      <c r="I43" s="54" t="str">
        <f>IF('[4]Form A Reinsurers'!E410="","",'[4]Form A Reinsurers'!E410)</f>
        <v/>
      </c>
    </row>
    <row r="44" spans="1:11">
      <c r="A44" s="420" t="s">
        <v>159</v>
      </c>
      <c r="B44" s="420"/>
      <c r="C44" s="420"/>
      <c r="D44" s="420"/>
      <c r="E44" s="46" t="str">
        <f>IF('[4]Form A Reinsurers'!C228="","",'[4]Form A Reinsurers'!C228)</f>
        <v/>
      </c>
      <c r="F44" s="46" t="str">
        <f>IF('[4]Form A Reinsurers'!D228="","",'[4]Form A Reinsurers'!D228)</f>
        <v/>
      </c>
      <c r="G44" s="46" t="str">
        <f>IF('[4]Form A Reinsurers'!E228="","",'[4]Form A Reinsurers'!E228)</f>
        <v/>
      </c>
      <c r="I44" s="46" t="str">
        <f>IF('[4]Form A Reinsurers'!E411="","",'[4]Form A Reinsurers'!E411)</f>
        <v/>
      </c>
    </row>
    <row r="45" spans="1:11">
      <c r="A45" s="26"/>
      <c r="B45" s="421" t="s">
        <v>146</v>
      </c>
      <c r="C45" s="421"/>
      <c r="D45" s="421"/>
      <c r="E45" s="48">
        <f>IF('[4]Form A Reinsurers'!C229="","",'[4]Form A Reinsurers'!C229)</f>
        <v>39455.144110000001</v>
      </c>
      <c r="F45" s="48">
        <f>IF('[4]Form A Reinsurers'!D229="","",'[4]Form A Reinsurers'!D229)</f>
        <v>43740.520600000003</v>
      </c>
      <c r="G45" s="48">
        <f>IF('[4]Form A Reinsurers'!E229="","",'[4]Form A Reinsurers'!E229)</f>
        <v>49443.888729999999</v>
      </c>
      <c r="I45" s="48">
        <f>IF('[4]Form A Reinsurers'!E412="","",'[4]Form A Reinsurers'!E412)</f>
        <v>39510.678599999999</v>
      </c>
    </row>
    <row r="46" spans="1:11">
      <c r="A46" s="26"/>
      <c r="B46" s="422" t="s">
        <v>147</v>
      </c>
      <c r="C46" s="422"/>
      <c r="D46" s="422"/>
      <c r="E46" s="48">
        <f>IF('[4]Form A Reinsurers'!C230="","",'[4]Form A Reinsurers'!C230)</f>
        <v>995947.59566639736</v>
      </c>
      <c r="F46" s="48">
        <f>IF('[4]Form A Reinsurers'!D230="","",'[4]Form A Reinsurers'!D230)</f>
        <v>1039799.8474930119</v>
      </c>
      <c r="G46" s="48">
        <f>IF('[4]Form A Reinsurers'!E230="","",'[4]Form A Reinsurers'!E230)</f>
        <v>1040686.6387255723</v>
      </c>
      <c r="I46" s="48">
        <f>IF('[4]Form A Reinsurers'!E413="","",'[4]Form A Reinsurers'!E413)</f>
        <v>994331.6279069361</v>
      </c>
    </row>
    <row r="47" spans="1:11">
      <c r="A47" s="26"/>
      <c r="B47" s="423" t="s">
        <v>148</v>
      </c>
      <c r="C47" s="423"/>
      <c r="D47" s="423"/>
      <c r="E47" s="48">
        <f>IF('[4]Form A Reinsurers'!C231="","",'[4]Form A Reinsurers'!C231)</f>
        <v>55892.449777839247</v>
      </c>
      <c r="F47" s="48">
        <f>IF('[4]Form A Reinsurers'!D231="","",'[4]Form A Reinsurers'!D231)</f>
        <v>56723.449777839247</v>
      </c>
      <c r="G47" s="48">
        <f>IF('[4]Form A Reinsurers'!E231="","",'[4]Form A Reinsurers'!E231)</f>
        <v>87836.270220347244</v>
      </c>
      <c r="I47" s="48">
        <f>IF('[4]Form A Reinsurers'!E414="","",'[4]Form A Reinsurers'!E414)</f>
        <v>45654.976611813494</v>
      </c>
    </row>
    <row r="48" spans="1:11">
      <c r="A48" s="26"/>
      <c r="B48" s="423" t="s">
        <v>149</v>
      </c>
      <c r="C48" s="423"/>
      <c r="D48" s="423"/>
      <c r="E48" s="48">
        <f>IF('[4]Form A Reinsurers'!C232="","",'[4]Form A Reinsurers'!C232)</f>
        <v>518703.19346184749</v>
      </c>
      <c r="F48" s="48">
        <f>IF('[4]Form A Reinsurers'!D232="","",'[4]Form A Reinsurers'!D232)</f>
        <v>708002.85224201309</v>
      </c>
      <c r="G48" s="48">
        <f>IF('[4]Form A Reinsurers'!E232="","",'[4]Form A Reinsurers'!E232)</f>
        <v>748444.18458084366</v>
      </c>
      <c r="I48" s="48">
        <f>IF('[4]Form A Reinsurers'!E415="","",'[4]Form A Reinsurers'!E415)</f>
        <v>714667.49361882289</v>
      </c>
    </row>
    <row r="49" spans="1:11">
      <c r="A49" s="26"/>
      <c r="B49" s="423" t="s">
        <v>150</v>
      </c>
      <c r="C49" s="423"/>
      <c r="D49" s="423"/>
      <c r="E49" s="48">
        <f>IF('[4]Form A Reinsurers'!C233="","",'[4]Form A Reinsurers'!C233)</f>
        <v>2984503.5183333103</v>
      </c>
      <c r="F49" s="48">
        <f>IF('[4]Form A Reinsurers'!D233="","",'[4]Form A Reinsurers'!D233)</f>
        <v>3355349.3904461134</v>
      </c>
      <c r="G49" s="48">
        <f>IF('[4]Form A Reinsurers'!E233="","",'[4]Form A Reinsurers'!E233)</f>
        <v>3160222.0515885651</v>
      </c>
      <c r="I49" s="48">
        <f>IF('[4]Form A Reinsurers'!E416="","",'[4]Form A Reinsurers'!E416)</f>
        <v>2974212.5016306248</v>
      </c>
    </row>
    <row r="50" spans="1:11">
      <c r="A50" s="26"/>
      <c r="B50" s="423" t="s">
        <v>151</v>
      </c>
      <c r="C50" s="423"/>
      <c r="D50" s="423"/>
      <c r="E50" s="48">
        <f>IF('[4]Form A Reinsurers'!C234="","",'[4]Form A Reinsurers'!C234)</f>
        <v>0</v>
      </c>
      <c r="F50" s="48">
        <f>IF('[4]Form A Reinsurers'!D234="","",'[4]Form A Reinsurers'!D234)</f>
        <v>0</v>
      </c>
      <c r="G50" s="48">
        <f>IF('[4]Form A Reinsurers'!E234="","",'[4]Form A Reinsurers'!E234)</f>
        <v>0</v>
      </c>
      <c r="I50" s="48">
        <f>IF('[4]Form A Reinsurers'!E417="","",'[4]Form A Reinsurers'!E417)</f>
        <v>0</v>
      </c>
    </row>
    <row r="51" spans="1:11" ht="13.5" thickBot="1">
      <c r="A51" s="26"/>
      <c r="B51" s="424" t="s">
        <v>160</v>
      </c>
      <c r="C51" s="424"/>
      <c r="D51" s="424"/>
      <c r="E51" s="50">
        <f>IF('[4]Form A Reinsurers'!C235="","",'[4]Form A Reinsurers'!C235)</f>
        <v>4594501.9013493946</v>
      </c>
      <c r="F51" s="50">
        <f>IF('[4]Form A Reinsurers'!D235="","",'[4]Form A Reinsurers'!D235)</f>
        <v>5203616.0605589775</v>
      </c>
      <c r="G51" s="50">
        <f>IF('[4]Form A Reinsurers'!E235="","",'[4]Form A Reinsurers'!E235)</f>
        <v>5086633.0338453278</v>
      </c>
      <c r="I51" s="50">
        <f>IF('[4]Form A Reinsurers'!E418="","",'[4]Form A Reinsurers'!E418)</f>
        <v>4768377.2783681974</v>
      </c>
      <c r="K51" s="390"/>
    </row>
    <row r="52" spans="1:11" ht="13.5" thickTop="1">
      <c r="A52" s="26"/>
      <c r="B52" s="425"/>
      <c r="C52" s="425"/>
      <c r="D52" s="425"/>
      <c r="E52" s="52" t="str">
        <f>IF('[4]Form A Reinsurers'!C236="","",'[4]Form A Reinsurers'!C236)</f>
        <v/>
      </c>
      <c r="F52" s="52" t="str">
        <f>IF('[4]Form A Reinsurers'!D236="","",'[4]Form A Reinsurers'!D236)</f>
        <v/>
      </c>
      <c r="G52" s="52" t="str">
        <f>IF('[4]Form A Reinsurers'!E236="","",'[4]Form A Reinsurers'!E236)</f>
        <v/>
      </c>
      <c r="I52" s="52" t="str">
        <f>IF('[4]Form A Reinsurers'!E419="","",'[4]Form A Reinsurers'!E419)</f>
        <v/>
      </c>
    </row>
    <row r="53" spans="1:11">
      <c r="A53" s="420" t="s">
        <v>161</v>
      </c>
      <c r="B53" s="420"/>
      <c r="C53" s="420"/>
      <c r="D53" s="420"/>
      <c r="E53" s="46" t="str">
        <f>IF('[4]Form A Reinsurers'!C237="","",'[4]Form A Reinsurers'!C237)</f>
        <v/>
      </c>
      <c r="F53" s="46" t="str">
        <f>IF('[4]Form A Reinsurers'!D237="","",'[4]Form A Reinsurers'!D237)</f>
        <v/>
      </c>
      <c r="G53" s="46" t="str">
        <f>IF('[4]Form A Reinsurers'!E237="","",'[4]Form A Reinsurers'!E237)</f>
        <v/>
      </c>
      <c r="I53" s="46" t="str">
        <f>IF('[4]Form A Reinsurers'!E420="","",'[4]Form A Reinsurers'!E420)</f>
        <v/>
      </c>
    </row>
    <row r="54" spans="1:11">
      <c r="A54" s="26"/>
      <c r="B54" s="421" t="s">
        <v>146</v>
      </c>
      <c r="C54" s="421"/>
      <c r="D54" s="421"/>
      <c r="E54" s="48">
        <f>IF('[4]Form A Reinsurers'!C238="","",'[4]Form A Reinsurers'!C238)</f>
        <v>406</v>
      </c>
      <c r="F54" s="48">
        <f>IF('[4]Form A Reinsurers'!D238="","",'[4]Form A Reinsurers'!D238)</f>
        <v>406</v>
      </c>
      <c r="G54" s="48">
        <f>IF('[4]Form A Reinsurers'!E238="","",'[4]Form A Reinsurers'!E238)</f>
        <v>38712</v>
      </c>
      <c r="I54" s="48">
        <f>IF('[4]Form A Reinsurers'!E421="","",'[4]Form A Reinsurers'!E421)</f>
        <v>24027</v>
      </c>
    </row>
    <row r="55" spans="1:11">
      <c r="A55" s="26"/>
      <c r="B55" s="422" t="s">
        <v>147</v>
      </c>
      <c r="C55" s="422"/>
      <c r="D55" s="422"/>
      <c r="E55" s="48">
        <f>IF('[4]Form A Reinsurers'!C239="","",'[4]Form A Reinsurers'!C239)</f>
        <v>614717.45636347774</v>
      </c>
      <c r="F55" s="48">
        <f>IF('[4]Form A Reinsurers'!D239="","",'[4]Form A Reinsurers'!D239)</f>
        <v>641993.23345668369</v>
      </c>
      <c r="G55" s="48">
        <f>IF('[4]Form A Reinsurers'!E239="","",'[4]Form A Reinsurers'!E239)</f>
        <v>659612.05907145573</v>
      </c>
      <c r="I55" s="48">
        <f>IF('[4]Form A Reinsurers'!E422="","",'[4]Form A Reinsurers'!E422)</f>
        <v>559786.75584665348</v>
      </c>
    </row>
    <row r="56" spans="1:11">
      <c r="A56" s="26"/>
      <c r="B56" s="423" t="s">
        <v>148</v>
      </c>
      <c r="C56" s="423"/>
      <c r="D56" s="423"/>
      <c r="E56" s="48">
        <f>IF('[4]Form A Reinsurers'!C240="","",'[4]Form A Reinsurers'!C240)</f>
        <v>0</v>
      </c>
      <c r="F56" s="48">
        <f>IF('[4]Form A Reinsurers'!D240="","",'[4]Form A Reinsurers'!D240)</f>
        <v>0</v>
      </c>
      <c r="G56" s="48">
        <f>IF('[4]Form A Reinsurers'!E240="","",'[4]Form A Reinsurers'!E240)</f>
        <v>0</v>
      </c>
      <c r="I56" s="48">
        <f>IF('[4]Form A Reinsurers'!E423="","",'[4]Form A Reinsurers'!E423)</f>
        <v>9747</v>
      </c>
    </row>
    <row r="57" spans="1:11">
      <c r="A57" s="26"/>
      <c r="B57" s="423" t="s">
        <v>149</v>
      </c>
      <c r="C57" s="423"/>
      <c r="D57" s="423"/>
      <c r="E57" s="48">
        <f>IF('[4]Form A Reinsurers'!C241="","",'[4]Form A Reinsurers'!C241)</f>
        <v>499481.44635568192</v>
      </c>
      <c r="F57" s="48">
        <f>IF('[4]Form A Reinsurers'!D241="","",'[4]Form A Reinsurers'!D241)</f>
        <v>513583.28020856547</v>
      </c>
      <c r="G57" s="48">
        <f>IF('[4]Form A Reinsurers'!E241="","",'[4]Form A Reinsurers'!E241)</f>
        <v>504601.82612636901</v>
      </c>
      <c r="I57" s="48">
        <f>IF('[4]Form A Reinsurers'!E424="","",'[4]Form A Reinsurers'!E424)</f>
        <v>535240.38078510098</v>
      </c>
    </row>
    <row r="58" spans="1:11">
      <c r="A58" s="26"/>
      <c r="B58" s="423" t="s">
        <v>150</v>
      </c>
      <c r="C58" s="423"/>
      <c r="D58" s="423"/>
      <c r="E58" s="48">
        <f>IF('[4]Form A Reinsurers'!C242="","",'[4]Form A Reinsurers'!C242)</f>
        <v>2351316.9306755294</v>
      </c>
      <c r="F58" s="48">
        <f>IF('[4]Form A Reinsurers'!D242="","",'[4]Form A Reinsurers'!D242)</f>
        <v>2445313.9071947238</v>
      </c>
      <c r="G58" s="48">
        <f>IF('[4]Form A Reinsurers'!E242="","",'[4]Form A Reinsurers'!E242)</f>
        <v>2388497.9322981425</v>
      </c>
      <c r="I58" s="48">
        <f>IF('[4]Form A Reinsurers'!E425="","",'[4]Form A Reinsurers'!E425)</f>
        <v>2220453.4133509421</v>
      </c>
    </row>
    <row r="59" spans="1:11">
      <c r="A59" s="26"/>
      <c r="B59" s="423" t="s">
        <v>151</v>
      </c>
      <c r="C59" s="423"/>
      <c r="D59" s="423"/>
      <c r="E59" s="48">
        <f>IF('[4]Form A Reinsurers'!C243="","",'[4]Form A Reinsurers'!C243)</f>
        <v>0</v>
      </c>
      <c r="F59" s="48">
        <f>IF('[4]Form A Reinsurers'!D243="","",'[4]Form A Reinsurers'!D243)</f>
        <v>0</v>
      </c>
      <c r="G59" s="48">
        <f>IF('[4]Form A Reinsurers'!E243="","",'[4]Form A Reinsurers'!E243)</f>
        <v>0</v>
      </c>
      <c r="I59" s="48">
        <f>IF('[4]Form A Reinsurers'!E426="","",'[4]Form A Reinsurers'!E426)</f>
        <v>0</v>
      </c>
    </row>
    <row r="60" spans="1:11" ht="13.5" thickBot="1">
      <c r="A60" s="26"/>
      <c r="B60" s="424" t="s">
        <v>162</v>
      </c>
      <c r="C60" s="424"/>
      <c r="D60" s="424"/>
      <c r="E60" s="50">
        <f>IF('[4]Form A Reinsurers'!C244="","",'[4]Form A Reinsurers'!C244)</f>
        <v>3465921.833394689</v>
      </c>
      <c r="F60" s="50">
        <f>IF('[4]Form A Reinsurers'!D244="","",'[4]Form A Reinsurers'!D244)</f>
        <v>3601296.4208599729</v>
      </c>
      <c r="G60" s="50">
        <f>IF('[4]Form A Reinsurers'!E244="","",'[4]Form A Reinsurers'!E244)</f>
        <v>3591423.8174959673</v>
      </c>
      <c r="I60" s="50">
        <f>IF('[4]Form A Reinsurers'!E427="","",'[4]Form A Reinsurers'!E427)</f>
        <v>3349254.5499826968</v>
      </c>
      <c r="K60" s="390"/>
    </row>
    <row r="61" spans="1:11" ht="13.5" thickTop="1">
      <c r="A61" s="26"/>
      <c r="B61" s="26"/>
      <c r="C61" s="26"/>
      <c r="D61" s="26"/>
      <c r="E61" s="54" t="str">
        <f>IF('[4]Form A Reinsurers'!C245="","",'[4]Form A Reinsurers'!C245)</f>
        <v/>
      </c>
      <c r="F61" s="54" t="str">
        <f>IF('[4]Form A Reinsurers'!D245="","",'[4]Form A Reinsurers'!D245)</f>
        <v/>
      </c>
      <c r="G61" s="54" t="str">
        <f>IF('[4]Form A Reinsurers'!E245="","",'[4]Form A Reinsurers'!E245)</f>
        <v/>
      </c>
      <c r="I61" s="54" t="str">
        <f>IF('[4]Form A Reinsurers'!E428="","",'[4]Form A Reinsurers'!E428)</f>
        <v/>
      </c>
    </row>
    <row r="62" spans="1:11">
      <c r="A62" s="420" t="s">
        <v>163</v>
      </c>
      <c r="B62" s="420"/>
      <c r="C62" s="420"/>
      <c r="D62" s="420"/>
      <c r="E62" s="46" t="str">
        <f>IF('[4]Form A Reinsurers'!C246="","",'[4]Form A Reinsurers'!C246)</f>
        <v/>
      </c>
      <c r="F62" s="46" t="str">
        <f>IF('[4]Form A Reinsurers'!D246="","",'[4]Form A Reinsurers'!D246)</f>
        <v/>
      </c>
      <c r="G62" s="46" t="str">
        <f>IF('[4]Form A Reinsurers'!E246="","",'[4]Form A Reinsurers'!E246)</f>
        <v/>
      </c>
      <c r="I62" s="46" t="str">
        <f>IF('[4]Form A Reinsurers'!E429="","",'[4]Form A Reinsurers'!E429)</f>
        <v/>
      </c>
    </row>
    <row r="63" spans="1:11">
      <c r="A63" s="26"/>
      <c r="B63" s="421" t="s">
        <v>146</v>
      </c>
      <c r="C63" s="421"/>
      <c r="D63" s="421"/>
      <c r="E63" s="48">
        <f>IF('[4]Form A Reinsurers'!C247="","",'[4]Form A Reinsurers'!C247)</f>
        <v>0</v>
      </c>
      <c r="F63" s="48">
        <f>IF('[4]Form A Reinsurers'!D247="","",'[4]Form A Reinsurers'!D247)</f>
        <v>0</v>
      </c>
      <c r="G63" s="48">
        <f>IF('[4]Form A Reinsurers'!E247="","",'[4]Form A Reinsurers'!E247)</f>
        <v>0</v>
      </c>
      <c r="I63" s="48">
        <f>IF('[4]Form A Reinsurers'!E430="","",'[4]Form A Reinsurers'!E430)</f>
        <v>0</v>
      </c>
    </row>
    <row r="64" spans="1:11">
      <c r="A64" s="26"/>
      <c r="B64" s="422" t="s">
        <v>147</v>
      </c>
      <c r="C64" s="422"/>
      <c r="D64" s="422"/>
      <c r="E64" s="48">
        <f>IF('[4]Form A Reinsurers'!C248="","",'[4]Form A Reinsurers'!C248)</f>
        <v>0</v>
      </c>
      <c r="F64" s="48">
        <f>IF('[4]Form A Reinsurers'!D248="","",'[4]Form A Reinsurers'!D248)</f>
        <v>0</v>
      </c>
      <c r="G64" s="48">
        <f>IF('[4]Form A Reinsurers'!E248="","",'[4]Form A Reinsurers'!E248)</f>
        <v>0</v>
      </c>
      <c r="I64" s="48">
        <f>IF('[4]Form A Reinsurers'!E431="","",'[4]Form A Reinsurers'!E431)</f>
        <v>0</v>
      </c>
    </row>
    <row r="65" spans="1:11">
      <c r="A65" s="26"/>
      <c r="B65" s="423" t="s">
        <v>148</v>
      </c>
      <c r="C65" s="423"/>
      <c r="D65" s="423"/>
      <c r="E65" s="48">
        <f>IF('[4]Form A Reinsurers'!C249="","",'[4]Form A Reinsurers'!C249)</f>
        <v>0</v>
      </c>
      <c r="F65" s="48">
        <f>IF('[4]Form A Reinsurers'!D249="","",'[4]Form A Reinsurers'!D249)</f>
        <v>0</v>
      </c>
      <c r="G65" s="48">
        <f>IF('[4]Form A Reinsurers'!E249="","",'[4]Form A Reinsurers'!E249)</f>
        <v>0</v>
      </c>
      <c r="I65" s="48">
        <f>IF('[4]Form A Reinsurers'!E432="","",'[4]Form A Reinsurers'!E432)</f>
        <v>0</v>
      </c>
    </row>
    <row r="66" spans="1:11">
      <c r="A66" s="26"/>
      <c r="B66" s="423" t="s">
        <v>149</v>
      </c>
      <c r="C66" s="423"/>
      <c r="D66" s="423"/>
      <c r="E66" s="48">
        <f>IF('[4]Form A Reinsurers'!C250="","",'[4]Form A Reinsurers'!C250)</f>
        <v>0</v>
      </c>
      <c r="F66" s="48">
        <f>IF('[4]Form A Reinsurers'!D250="","",'[4]Form A Reinsurers'!D250)</f>
        <v>0</v>
      </c>
      <c r="G66" s="48">
        <f>IF('[4]Form A Reinsurers'!E250="","",'[4]Form A Reinsurers'!E250)</f>
        <v>0</v>
      </c>
      <c r="I66" s="48">
        <f>IF('[4]Form A Reinsurers'!E433="","",'[4]Form A Reinsurers'!E433)</f>
        <v>0</v>
      </c>
    </row>
    <row r="67" spans="1:11">
      <c r="A67" s="26"/>
      <c r="B67" s="423" t="s">
        <v>150</v>
      </c>
      <c r="C67" s="423"/>
      <c r="D67" s="423"/>
      <c r="E67" s="48">
        <f>IF('[4]Form A Reinsurers'!C251="","",'[4]Form A Reinsurers'!C251)</f>
        <v>225.77095829718201</v>
      </c>
      <c r="F67" s="48">
        <f>IF('[4]Form A Reinsurers'!D251="","",'[4]Form A Reinsurers'!D251)</f>
        <v>326.68033216995298</v>
      </c>
      <c r="G67" s="48">
        <f>IF('[4]Form A Reinsurers'!E251="","",'[4]Form A Reinsurers'!E251)</f>
        <v>960.559043921333</v>
      </c>
      <c r="I67" s="48">
        <f>IF('[4]Form A Reinsurers'!E434="","",'[4]Form A Reinsurers'!E434)</f>
        <v>49.682275171008897</v>
      </c>
    </row>
    <row r="68" spans="1:11">
      <c r="A68" s="26"/>
      <c r="B68" s="423" t="s">
        <v>151</v>
      </c>
      <c r="C68" s="423"/>
      <c r="D68" s="423"/>
      <c r="E68" s="48">
        <f>IF('[4]Form A Reinsurers'!C252="","",'[4]Form A Reinsurers'!C252)</f>
        <v>0</v>
      </c>
      <c r="F68" s="48">
        <f>IF('[4]Form A Reinsurers'!D252="","",'[4]Form A Reinsurers'!D252)</f>
        <v>0</v>
      </c>
      <c r="G68" s="48">
        <f>IF('[4]Form A Reinsurers'!E252="","",'[4]Form A Reinsurers'!E252)</f>
        <v>0</v>
      </c>
      <c r="I68" s="48">
        <f>IF('[4]Form A Reinsurers'!E435="","",'[4]Form A Reinsurers'!E435)</f>
        <v>0</v>
      </c>
    </row>
    <row r="69" spans="1:11" ht="13.5" thickBot="1">
      <c r="A69" s="26"/>
      <c r="B69" s="424" t="s">
        <v>164</v>
      </c>
      <c r="C69" s="424"/>
      <c r="D69" s="424"/>
      <c r="E69" s="50">
        <f>IF('[4]Form A Reinsurers'!C253="","",'[4]Form A Reinsurers'!C253)</f>
        <v>225.77095829718201</v>
      </c>
      <c r="F69" s="50">
        <f>IF('[4]Form A Reinsurers'!D253="","",'[4]Form A Reinsurers'!D253)</f>
        <v>326.68033216995298</v>
      </c>
      <c r="G69" s="50">
        <f>IF('[4]Form A Reinsurers'!E253="","",'[4]Form A Reinsurers'!E253)</f>
        <v>960.559043921333</v>
      </c>
      <c r="I69" s="50">
        <f>IF('[4]Form A Reinsurers'!E436="","",'[4]Form A Reinsurers'!E436)</f>
        <v>49.682275171008897</v>
      </c>
    </row>
    <row r="70" spans="1:11" ht="13.5" thickTop="1">
      <c r="A70" s="26"/>
      <c r="B70" s="26"/>
      <c r="C70" s="26"/>
      <c r="D70" s="26"/>
      <c r="E70" s="54" t="str">
        <f>IF('[4]Form A Reinsurers'!C254="","",'[4]Form A Reinsurers'!C254)</f>
        <v/>
      </c>
      <c r="F70" s="54" t="str">
        <f>IF('[4]Form A Reinsurers'!D254="","",'[4]Form A Reinsurers'!D254)</f>
        <v/>
      </c>
      <c r="G70" s="54" t="str">
        <f>IF('[4]Form A Reinsurers'!E254="","",'[4]Form A Reinsurers'!E254)</f>
        <v/>
      </c>
      <c r="I70" s="54" t="str">
        <f>IF('[4]Form A Reinsurers'!E437="","",'[4]Form A Reinsurers'!E437)</f>
        <v/>
      </c>
    </row>
    <row r="71" spans="1:11">
      <c r="A71" s="420" t="s">
        <v>165</v>
      </c>
      <c r="B71" s="420"/>
      <c r="C71" s="420"/>
      <c r="D71" s="420"/>
      <c r="E71" s="46" t="str">
        <f>IF('[4]Form A Reinsurers'!C255="","",'[4]Form A Reinsurers'!C255)</f>
        <v/>
      </c>
      <c r="F71" s="46" t="str">
        <f>IF('[4]Form A Reinsurers'!D255="","",'[4]Form A Reinsurers'!D255)</f>
        <v/>
      </c>
      <c r="G71" s="46" t="str">
        <f>IF('[4]Form A Reinsurers'!E255="","",'[4]Form A Reinsurers'!E255)</f>
        <v/>
      </c>
      <c r="I71" s="46" t="str">
        <f>IF('[4]Form A Reinsurers'!E438="","",'[4]Form A Reinsurers'!E438)</f>
        <v/>
      </c>
    </row>
    <row r="72" spans="1:11">
      <c r="A72" s="26"/>
      <c r="B72" s="421" t="s">
        <v>146</v>
      </c>
      <c r="C72" s="421"/>
      <c r="D72" s="421"/>
      <c r="E72" s="48">
        <f>IF('[4]Form A Reinsurers'!C256="","",'[4]Form A Reinsurers'!C256)</f>
        <v>39049.144110000001</v>
      </c>
      <c r="F72" s="48">
        <f>IF('[4]Form A Reinsurers'!D256="","",'[4]Form A Reinsurers'!D256)</f>
        <v>43334.520600000003</v>
      </c>
      <c r="G72" s="48">
        <f>IF('[4]Form A Reinsurers'!E256="","",'[4]Form A Reinsurers'!E256)</f>
        <v>10731.888730000001</v>
      </c>
      <c r="I72" s="48">
        <f>IF('[4]Form A Reinsurers'!E439="","",'[4]Form A Reinsurers'!E439)</f>
        <v>15483.678599999999</v>
      </c>
    </row>
    <row r="73" spans="1:11">
      <c r="A73" s="26"/>
      <c r="B73" s="422" t="s">
        <v>147</v>
      </c>
      <c r="C73" s="422"/>
      <c r="D73" s="422"/>
      <c r="E73" s="48">
        <f>IF('[4]Form A Reinsurers'!C257="","",'[4]Form A Reinsurers'!C257)</f>
        <v>381230.13930292055</v>
      </c>
      <c r="F73" s="48">
        <f>IF('[4]Form A Reinsurers'!D257="","",'[4]Form A Reinsurers'!D257)</f>
        <v>397806.61403632921</v>
      </c>
      <c r="G73" s="48">
        <f>IF('[4]Form A Reinsurers'!E257="","",'[4]Form A Reinsurers'!E257)</f>
        <v>381074.57965411636</v>
      </c>
      <c r="I73" s="48">
        <f>IF('[4]Form A Reinsurers'!E440="","",'[4]Form A Reinsurers'!E440)</f>
        <v>434544.87206028262</v>
      </c>
    </row>
    <row r="74" spans="1:11">
      <c r="A74" s="26"/>
      <c r="B74" s="423" t="s">
        <v>148</v>
      </c>
      <c r="C74" s="423"/>
      <c r="D74" s="423"/>
      <c r="E74" s="48">
        <f>IF('[4]Form A Reinsurers'!C258="","",'[4]Form A Reinsurers'!C258)</f>
        <v>55892.449777839247</v>
      </c>
      <c r="F74" s="48">
        <f>IF('[4]Form A Reinsurers'!D258="","",'[4]Form A Reinsurers'!D258)</f>
        <v>56723.449777839247</v>
      </c>
      <c r="G74" s="48">
        <f>IF('[4]Form A Reinsurers'!E258="","",'[4]Form A Reinsurers'!E258)</f>
        <v>87836.270220347244</v>
      </c>
      <c r="I74" s="48">
        <f>IF('[4]Form A Reinsurers'!E441="","",'[4]Form A Reinsurers'!E441)</f>
        <v>35907.976611813494</v>
      </c>
    </row>
    <row r="75" spans="1:11">
      <c r="A75" s="26"/>
      <c r="B75" s="423" t="s">
        <v>149</v>
      </c>
      <c r="C75" s="423"/>
      <c r="D75" s="423"/>
      <c r="E75" s="48">
        <f>IF('[4]Form A Reinsurers'!C259="","",'[4]Form A Reinsurers'!C259)</f>
        <v>19221.747106165552</v>
      </c>
      <c r="F75" s="48">
        <f>IF('[4]Form A Reinsurers'!D259="","",'[4]Form A Reinsurers'!D259)</f>
        <v>194419.57203344742</v>
      </c>
      <c r="G75" s="48">
        <f>IF('[4]Form A Reinsurers'!E259="","",'[4]Form A Reinsurers'!E259)</f>
        <v>243842.3584544753</v>
      </c>
      <c r="I75" s="48">
        <f>IF('[4]Form A Reinsurers'!E442="","",'[4]Form A Reinsurers'!E442)</f>
        <v>179427.11283372191</v>
      </c>
    </row>
    <row r="76" spans="1:11">
      <c r="A76" s="26"/>
      <c r="B76" s="423" t="s">
        <v>150</v>
      </c>
      <c r="C76" s="423"/>
      <c r="D76" s="423"/>
      <c r="E76" s="48">
        <f>IF('[4]Form A Reinsurers'!C260="","",'[4]Form A Reinsurers'!C260)</f>
        <v>632960.81669948378</v>
      </c>
      <c r="F76" s="48">
        <f>IF('[4]Form A Reinsurers'!D260="","",'[4]Form A Reinsurers'!D260)</f>
        <v>909708.8029192189</v>
      </c>
      <c r="G76" s="48">
        <f>IF('[4]Form A Reinsurers'!E260="","",'[4]Form A Reinsurers'!E260)</f>
        <v>770763.56024650158</v>
      </c>
      <c r="I76" s="48">
        <f>IF('[4]Form A Reinsurers'!E443="","",'[4]Form A Reinsurers'!E443)</f>
        <v>753709.40600451152</v>
      </c>
    </row>
    <row r="77" spans="1:11">
      <c r="A77" s="26"/>
      <c r="B77" s="423" t="s">
        <v>151</v>
      </c>
      <c r="C77" s="423"/>
      <c r="D77" s="423"/>
      <c r="E77" s="48">
        <f>IF('[4]Form A Reinsurers'!C261="","",'[4]Form A Reinsurers'!C261)</f>
        <v>0</v>
      </c>
      <c r="F77" s="48">
        <f>IF('[4]Form A Reinsurers'!D261="","",'[4]Form A Reinsurers'!D261)</f>
        <v>0</v>
      </c>
      <c r="G77" s="48">
        <f>IF('[4]Form A Reinsurers'!E261="","",'[4]Form A Reinsurers'!E261)</f>
        <v>0</v>
      </c>
      <c r="I77" s="48">
        <f>IF('[4]Form A Reinsurers'!E444="","",'[4]Form A Reinsurers'!E444)</f>
        <v>0</v>
      </c>
    </row>
    <row r="78" spans="1:11" ht="13.5" thickBot="1">
      <c r="A78" s="26"/>
      <c r="B78" s="424" t="s">
        <v>166</v>
      </c>
      <c r="C78" s="424"/>
      <c r="D78" s="424"/>
      <c r="E78" s="50">
        <f>IF('[4]Form A Reinsurers'!C262="","",'[4]Form A Reinsurers'!C262)</f>
        <v>1128354.2969964091</v>
      </c>
      <c r="F78" s="50">
        <f>IF('[4]Form A Reinsurers'!D262="","",'[4]Form A Reinsurers'!D262)</f>
        <v>1601992.9593668347</v>
      </c>
      <c r="G78" s="50">
        <f>IF('[4]Form A Reinsurers'!E262="","",'[4]Form A Reinsurers'!E262)</f>
        <v>1494248.6573054404</v>
      </c>
      <c r="I78" s="50">
        <f>IF('[4]Form A Reinsurers'!E445="","",'[4]Form A Reinsurers'!E445)</f>
        <v>1419073.0461103295</v>
      </c>
      <c r="K78" s="390"/>
    </row>
    <row r="79" spans="1:11" ht="13.5" thickTop="1">
      <c r="E79" s="2" t="str">
        <f>IF('[4]Form A Reinsurers'!C263="","",'[4]Form A Reinsurers'!C263)</f>
        <v/>
      </c>
      <c r="F79" s="2" t="str">
        <f>IF('[4]Form A Reinsurers'!D263="","",'[4]Form A Reinsurers'!D263)</f>
        <v/>
      </c>
      <c r="G79" s="2" t="str">
        <f>IF('[4]Form A Reinsurers'!E263="","",'[4]Form A Reinsurers'!E263)</f>
        <v/>
      </c>
      <c r="I79" s="2" t="str">
        <f>IF('[4]Form A Reinsurers'!E446="","",'[4]Form A Reinsurers'!E446)</f>
        <v/>
      </c>
    </row>
    <row r="80" spans="1:11">
      <c r="A80" s="426" t="s">
        <v>179</v>
      </c>
      <c r="B80" s="427"/>
      <c r="C80" s="427"/>
      <c r="D80" s="427"/>
      <c r="E80" s="2" t="str">
        <f>IF('[4]Form A Reinsurers'!C264="","",'[4]Form A Reinsurers'!C264)</f>
        <v/>
      </c>
      <c r="F80" s="2" t="str">
        <f>IF('[4]Form A Reinsurers'!D264="","",'[4]Form A Reinsurers'!D264)</f>
        <v/>
      </c>
      <c r="G80" s="2" t="str">
        <f>IF('[4]Form A Reinsurers'!E264="","",'[4]Form A Reinsurers'!E264)</f>
        <v/>
      </c>
      <c r="I80" s="2" t="str">
        <f>IF('[4]Form A Reinsurers'!E447="","",'[4]Form A Reinsurers'!E447)</f>
        <v/>
      </c>
    </row>
    <row r="81" spans="1:11">
      <c r="A81" s="420" t="s">
        <v>167</v>
      </c>
      <c r="B81" s="420"/>
      <c r="C81" s="420"/>
      <c r="D81" s="420"/>
      <c r="E81" s="2" t="str">
        <f>IF('[4]Form A Reinsurers'!C265="","",'[4]Form A Reinsurers'!C265)</f>
        <v/>
      </c>
      <c r="F81" s="2" t="str">
        <f>IF('[4]Form A Reinsurers'!D265="","",'[4]Form A Reinsurers'!D265)</f>
        <v/>
      </c>
      <c r="G81" s="2" t="str">
        <f>IF('[4]Form A Reinsurers'!E265="","",'[4]Form A Reinsurers'!E265)</f>
        <v/>
      </c>
      <c r="I81" s="2" t="str">
        <f>IF('[4]Form A Reinsurers'!E448="","",'[4]Form A Reinsurers'!E448)</f>
        <v/>
      </c>
    </row>
    <row r="82" spans="1:11">
      <c r="A82" s="26"/>
      <c r="B82" s="421" t="s">
        <v>146</v>
      </c>
      <c r="C82" s="421"/>
      <c r="D82" s="421"/>
      <c r="E82" s="48">
        <f>IF('[4]Form A Reinsurers'!C266="","",'[4]Form A Reinsurers'!C266)</f>
        <v>30079.896120000001</v>
      </c>
      <c r="F82" s="48">
        <f>IF('[4]Form A Reinsurers'!D266="","",'[4]Form A Reinsurers'!D266)</f>
        <v>32652.410970000001</v>
      </c>
      <c r="G82" s="48">
        <f>IF('[4]Form A Reinsurers'!E266="","",'[4]Form A Reinsurers'!E266)</f>
        <v>25612.57719</v>
      </c>
      <c r="I82" s="48">
        <f>IF('[4]Form A Reinsurers'!E449="","",'[4]Form A Reinsurers'!E449)</f>
        <v>27424.12314</v>
      </c>
    </row>
    <row r="83" spans="1:11">
      <c r="A83" s="26"/>
      <c r="B83" s="422" t="s">
        <v>147</v>
      </c>
      <c r="C83" s="422"/>
      <c r="D83" s="422"/>
      <c r="E83" s="48">
        <f>IF('[4]Form A Reinsurers'!C267="","",'[4]Form A Reinsurers'!C267)</f>
        <v>912858.01919630426</v>
      </c>
      <c r="F83" s="48">
        <f>IF('[4]Form A Reinsurers'!D267="","",'[4]Form A Reinsurers'!D267)</f>
        <v>932152.76131195773</v>
      </c>
      <c r="G83" s="48">
        <f>IF('[4]Form A Reinsurers'!E267="","",'[4]Form A Reinsurers'!E267)</f>
        <v>942252.1931035358</v>
      </c>
      <c r="I83" s="48">
        <f>IF('[4]Form A Reinsurers'!E450="","",'[4]Form A Reinsurers'!E450)</f>
        <v>747002.88700458524</v>
      </c>
    </row>
    <row r="84" spans="1:11">
      <c r="A84" s="26"/>
      <c r="B84" s="423" t="s">
        <v>148</v>
      </c>
      <c r="C84" s="423"/>
      <c r="D84" s="423"/>
      <c r="E84" s="48">
        <f>IF('[4]Form A Reinsurers'!C268="","",'[4]Form A Reinsurers'!C268)</f>
        <v>78981.103932500002</v>
      </c>
      <c r="F84" s="48">
        <f>IF('[4]Form A Reinsurers'!D268="","",'[4]Form A Reinsurers'!D268)</f>
        <v>78981.103932500002</v>
      </c>
      <c r="G84" s="48">
        <f>IF('[4]Form A Reinsurers'!E268="","",'[4]Form A Reinsurers'!E268)</f>
        <v>69688.353820000004</v>
      </c>
      <c r="I84" s="48">
        <f>IF('[4]Form A Reinsurers'!E451="","",'[4]Form A Reinsurers'!E451)</f>
        <v>75594.009160000001</v>
      </c>
    </row>
    <row r="85" spans="1:11">
      <c r="A85" s="26"/>
      <c r="B85" s="423" t="s">
        <v>149</v>
      </c>
      <c r="C85" s="423"/>
      <c r="D85" s="423"/>
      <c r="E85" s="48">
        <f>IF('[4]Form A Reinsurers'!C269="","",'[4]Form A Reinsurers'!C269)</f>
        <v>533570.77783543535</v>
      </c>
      <c r="F85" s="48">
        <f>IF('[4]Form A Reinsurers'!D269="","",'[4]Form A Reinsurers'!D269)</f>
        <v>664371.55183965759</v>
      </c>
      <c r="G85" s="48">
        <f>IF('[4]Form A Reinsurers'!E269="","",'[4]Form A Reinsurers'!E269)</f>
        <v>697624.47927296511</v>
      </c>
      <c r="I85" s="48">
        <f>IF('[4]Form A Reinsurers'!E452="","",'[4]Form A Reinsurers'!E452)</f>
        <v>562481.25644926541</v>
      </c>
    </row>
    <row r="86" spans="1:11">
      <c r="A86" s="26"/>
      <c r="B86" s="423" t="s">
        <v>150</v>
      </c>
      <c r="C86" s="423"/>
      <c r="D86" s="423"/>
      <c r="E86" s="48">
        <f>IF('[4]Form A Reinsurers'!C270="","",'[4]Form A Reinsurers'!C270)</f>
        <v>3194196.5358511754</v>
      </c>
      <c r="F86" s="48">
        <f>IF('[4]Form A Reinsurers'!D270="","",'[4]Form A Reinsurers'!D270)</f>
        <v>3393271.9976936271</v>
      </c>
      <c r="G86" s="48">
        <f>IF('[4]Form A Reinsurers'!E270="","",'[4]Form A Reinsurers'!E270)</f>
        <v>2954037.95884794</v>
      </c>
      <c r="I86" s="48">
        <f>IF('[4]Form A Reinsurers'!E453="","",'[4]Form A Reinsurers'!E453)</f>
        <v>3225260.4238254111</v>
      </c>
    </row>
    <row r="87" spans="1:11">
      <c r="A87" s="26"/>
      <c r="B87" s="423" t="s">
        <v>151</v>
      </c>
      <c r="C87" s="423"/>
      <c r="D87" s="423"/>
      <c r="E87" s="48">
        <f>IF('[4]Form A Reinsurers'!C271="","",'[4]Form A Reinsurers'!C271)</f>
        <v>0</v>
      </c>
      <c r="F87" s="48">
        <f>IF('[4]Form A Reinsurers'!D271="","",'[4]Form A Reinsurers'!D271)</f>
        <v>0</v>
      </c>
      <c r="G87" s="48">
        <f>IF('[4]Form A Reinsurers'!E271="","",'[4]Form A Reinsurers'!E271)</f>
        <v>0</v>
      </c>
      <c r="I87" s="48">
        <f>IF('[4]Form A Reinsurers'!E454="","",'[4]Form A Reinsurers'!E454)</f>
        <v>0</v>
      </c>
    </row>
    <row r="88" spans="1:11" ht="13.5" thickBot="1">
      <c r="A88" s="26"/>
      <c r="B88" s="424" t="s">
        <v>168</v>
      </c>
      <c r="C88" s="424"/>
      <c r="D88" s="424"/>
      <c r="E88" s="50">
        <f>IF('[4]Form A Reinsurers'!C272="","",'[4]Form A Reinsurers'!C272)</f>
        <v>4749686.3329354152</v>
      </c>
      <c r="F88" s="50">
        <f>IF('[4]Form A Reinsurers'!D272="","",'[4]Form A Reinsurers'!D272)</f>
        <v>5101429.8257477423</v>
      </c>
      <c r="G88" s="50">
        <f>IF('[4]Form A Reinsurers'!E272="","",'[4]Form A Reinsurers'!E272)</f>
        <v>4689215.5622344408</v>
      </c>
      <c r="I88" s="50">
        <f>IF('[4]Form A Reinsurers'!E455="","",'[4]Form A Reinsurers'!E455)</f>
        <v>4637762.6995792612</v>
      </c>
      <c r="K88" s="390"/>
    </row>
    <row r="89" spans="1:11" ht="13.5" thickTop="1">
      <c r="A89" s="26"/>
      <c r="B89" s="425"/>
      <c r="C89" s="425"/>
      <c r="D89" s="425"/>
      <c r="E89" s="52" t="str">
        <f>IF('[4]Form A Reinsurers'!C273="","",'[4]Form A Reinsurers'!C273)</f>
        <v/>
      </c>
      <c r="F89" s="52" t="str">
        <f>IF('[4]Form A Reinsurers'!D273="","",'[4]Form A Reinsurers'!D273)</f>
        <v/>
      </c>
      <c r="G89" s="52" t="str">
        <f>IF('[4]Form A Reinsurers'!E273="","",'[4]Form A Reinsurers'!E273)</f>
        <v/>
      </c>
      <c r="I89" s="52" t="str">
        <f>IF('[4]Form A Reinsurers'!E456="","",'[4]Form A Reinsurers'!E456)</f>
        <v/>
      </c>
    </row>
    <row r="90" spans="1:11">
      <c r="A90" s="420" t="s">
        <v>169</v>
      </c>
      <c r="B90" s="420"/>
      <c r="C90" s="420"/>
      <c r="D90" s="420"/>
      <c r="E90" s="46" t="str">
        <f>IF('[4]Form A Reinsurers'!C274="","",'[4]Form A Reinsurers'!C274)</f>
        <v/>
      </c>
      <c r="F90" s="46" t="str">
        <f>IF('[4]Form A Reinsurers'!D274="","",'[4]Form A Reinsurers'!D274)</f>
        <v/>
      </c>
      <c r="G90" s="46" t="str">
        <f>IF('[4]Form A Reinsurers'!E274="","",'[4]Form A Reinsurers'!E274)</f>
        <v/>
      </c>
      <c r="I90" s="46" t="str">
        <f>IF('[4]Form A Reinsurers'!E457="","",'[4]Form A Reinsurers'!E457)</f>
        <v/>
      </c>
    </row>
    <row r="91" spans="1:11">
      <c r="A91" s="26"/>
      <c r="B91" s="421" t="s">
        <v>146</v>
      </c>
      <c r="C91" s="421"/>
      <c r="D91" s="421"/>
      <c r="E91" s="48">
        <f>IF('[4]Form A Reinsurers'!C275="","",'[4]Form A Reinsurers'!C275)</f>
        <v>27001</v>
      </c>
      <c r="F91" s="48">
        <f>IF('[4]Form A Reinsurers'!D275="","",'[4]Form A Reinsurers'!D275)</f>
        <v>27001</v>
      </c>
      <c r="G91" s="48">
        <f>IF('[4]Form A Reinsurers'!E275="","",'[4]Form A Reinsurers'!E275)</f>
        <v>19773</v>
      </c>
      <c r="I91" s="48">
        <f>IF('[4]Form A Reinsurers'!E458="","",'[4]Form A Reinsurers'!E458)</f>
        <v>18844</v>
      </c>
    </row>
    <row r="92" spans="1:11">
      <c r="A92" s="26"/>
      <c r="B92" s="422" t="s">
        <v>147</v>
      </c>
      <c r="C92" s="422"/>
      <c r="D92" s="422"/>
      <c r="E92" s="48">
        <f>IF('[4]Form A Reinsurers'!C276="","",'[4]Form A Reinsurers'!C276)</f>
        <v>539570.26605741668</v>
      </c>
      <c r="F92" s="48">
        <f>IF('[4]Form A Reinsurers'!D276="","",'[4]Form A Reinsurers'!D276)</f>
        <v>543254.40923170757</v>
      </c>
      <c r="G92" s="48">
        <f>IF('[4]Form A Reinsurers'!E276="","",'[4]Form A Reinsurers'!E276)</f>
        <v>386614.04979295918</v>
      </c>
      <c r="I92" s="48">
        <f>IF('[4]Form A Reinsurers'!E459="","",'[4]Form A Reinsurers'!E459)</f>
        <v>397922.73244084691</v>
      </c>
    </row>
    <row r="93" spans="1:11">
      <c r="A93" s="26"/>
      <c r="B93" s="423" t="s">
        <v>148</v>
      </c>
      <c r="C93" s="423"/>
      <c r="D93" s="423"/>
      <c r="E93" s="48">
        <f>IF('[4]Form A Reinsurers'!C277="","",'[4]Form A Reinsurers'!C277)</f>
        <v>0</v>
      </c>
      <c r="F93" s="48">
        <f>IF('[4]Form A Reinsurers'!D277="","",'[4]Form A Reinsurers'!D277)</f>
        <v>0</v>
      </c>
      <c r="G93" s="48">
        <f>IF('[4]Form A Reinsurers'!E277="","",'[4]Form A Reinsurers'!E277)</f>
        <v>0</v>
      </c>
      <c r="I93" s="48">
        <f>IF('[4]Form A Reinsurers'!E460="","",'[4]Form A Reinsurers'!E460)</f>
        <v>0</v>
      </c>
    </row>
    <row r="94" spans="1:11">
      <c r="A94" s="26"/>
      <c r="B94" s="423" t="s">
        <v>149</v>
      </c>
      <c r="C94" s="423"/>
      <c r="D94" s="423"/>
      <c r="E94" s="48">
        <f>IF('[4]Form A Reinsurers'!C278="","",'[4]Form A Reinsurers'!C278)</f>
        <v>521539.24785132636</v>
      </c>
      <c r="F94" s="48">
        <f>IF('[4]Form A Reinsurers'!D278="","",'[4]Form A Reinsurers'!D278)</f>
        <v>523886.61949295242</v>
      </c>
      <c r="G94" s="48">
        <f>IF('[4]Form A Reinsurers'!E278="","",'[4]Form A Reinsurers'!E278)</f>
        <v>461525.87965441751</v>
      </c>
      <c r="I94" s="48">
        <f>IF('[4]Form A Reinsurers'!E461="","",'[4]Form A Reinsurers'!E461)</f>
        <v>460829.50181722752</v>
      </c>
    </row>
    <row r="95" spans="1:11">
      <c r="A95" s="26"/>
      <c r="B95" s="423" t="s">
        <v>150</v>
      </c>
      <c r="C95" s="423"/>
      <c r="D95" s="423"/>
      <c r="E95" s="48">
        <f>IF('[4]Form A Reinsurers'!C279="","",'[4]Form A Reinsurers'!C279)</f>
        <v>2371306.0007174816</v>
      </c>
      <c r="F95" s="48">
        <f>IF('[4]Form A Reinsurers'!D279="","",'[4]Form A Reinsurers'!D279)</f>
        <v>2434772.6494193343</v>
      </c>
      <c r="G95" s="48">
        <f>IF('[4]Form A Reinsurers'!E279="","",'[4]Form A Reinsurers'!E279)</f>
        <v>2406142.231884236</v>
      </c>
      <c r="I95" s="48">
        <f>IF('[4]Form A Reinsurers'!E462="","",'[4]Form A Reinsurers'!E462)</f>
        <v>2498791.7273734529</v>
      </c>
    </row>
    <row r="96" spans="1:11">
      <c r="A96" s="26"/>
      <c r="B96" s="423" t="s">
        <v>151</v>
      </c>
      <c r="C96" s="423"/>
      <c r="D96" s="423"/>
      <c r="E96" s="48">
        <f>IF('[4]Form A Reinsurers'!C280="","",'[4]Form A Reinsurers'!C280)</f>
        <v>0</v>
      </c>
      <c r="F96" s="48">
        <f>IF('[4]Form A Reinsurers'!D280="","",'[4]Form A Reinsurers'!D280)</f>
        <v>0</v>
      </c>
      <c r="G96" s="48">
        <f>IF('[4]Form A Reinsurers'!E280="","",'[4]Form A Reinsurers'!E280)</f>
        <v>0</v>
      </c>
      <c r="I96" s="48">
        <f>IF('[4]Form A Reinsurers'!E463="","",'[4]Form A Reinsurers'!E463)</f>
        <v>0</v>
      </c>
    </row>
    <row r="97" spans="1:11" ht="13.5" thickBot="1">
      <c r="A97" s="26"/>
      <c r="B97" s="424" t="s">
        <v>170</v>
      </c>
      <c r="C97" s="424"/>
      <c r="D97" s="424"/>
      <c r="E97" s="50">
        <f>IF('[4]Form A Reinsurers'!C281="","",'[4]Form A Reinsurers'!C281)</f>
        <v>3459416.5146262245</v>
      </c>
      <c r="F97" s="50">
        <f>IF('[4]Form A Reinsurers'!D281="","",'[4]Form A Reinsurers'!D281)</f>
        <v>3528914.678143994</v>
      </c>
      <c r="G97" s="50">
        <f>IF('[4]Form A Reinsurers'!E281="","",'[4]Form A Reinsurers'!E281)</f>
        <v>3274055.1613316126</v>
      </c>
      <c r="I97" s="50">
        <f>IF('[4]Form A Reinsurers'!E464="","",'[4]Form A Reinsurers'!E464)</f>
        <v>3376387.9616315272</v>
      </c>
      <c r="K97" s="390"/>
    </row>
    <row r="98" spans="1:11" ht="13.5" thickTop="1">
      <c r="A98" s="26"/>
      <c r="B98" s="26"/>
      <c r="C98" s="26"/>
      <c r="D98" s="26"/>
      <c r="E98" s="54" t="str">
        <f>IF('[4]Form A Reinsurers'!C282="","",'[4]Form A Reinsurers'!C282)</f>
        <v/>
      </c>
      <c r="F98" s="54" t="str">
        <f>IF('[4]Form A Reinsurers'!D282="","",'[4]Form A Reinsurers'!D282)</f>
        <v/>
      </c>
      <c r="G98" s="54" t="str">
        <f>IF('[4]Form A Reinsurers'!E282="","",'[4]Form A Reinsurers'!E282)</f>
        <v/>
      </c>
      <c r="I98" s="54" t="str">
        <f>IF('[4]Form A Reinsurers'!E465="","",'[4]Form A Reinsurers'!E465)</f>
        <v/>
      </c>
    </row>
    <row r="99" spans="1:11">
      <c r="A99" s="420" t="s">
        <v>171</v>
      </c>
      <c r="B99" s="420"/>
      <c r="C99" s="420"/>
      <c r="D99" s="420"/>
      <c r="E99" s="46" t="str">
        <f>IF('[4]Form A Reinsurers'!C283="","",'[4]Form A Reinsurers'!C283)</f>
        <v/>
      </c>
      <c r="F99" s="46" t="str">
        <f>IF('[4]Form A Reinsurers'!D283="","",'[4]Form A Reinsurers'!D283)</f>
        <v/>
      </c>
      <c r="G99" s="46" t="str">
        <f>IF('[4]Form A Reinsurers'!E283="","",'[4]Form A Reinsurers'!E283)</f>
        <v/>
      </c>
      <c r="I99" s="46" t="str">
        <f>IF('[4]Form A Reinsurers'!E466="","",'[4]Form A Reinsurers'!E466)</f>
        <v/>
      </c>
    </row>
    <row r="100" spans="1:11">
      <c r="A100" s="26"/>
      <c r="B100" s="421" t="s">
        <v>146</v>
      </c>
      <c r="C100" s="421"/>
      <c r="D100" s="421"/>
      <c r="E100" s="48">
        <f>IF('[4]Form A Reinsurers'!C284="","",'[4]Form A Reinsurers'!C284)</f>
        <v>3078.8961199999999</v>
      </c>
      <c r="F100" s="48">
        <f>IF('[4]Form A Reinsurers'!D284="","",'[4]Form A Reinsurers'!D284)</f>
        <v>5651.4109699999999</v>
      </c>
      <c r="G100" s="48">
        <f>IF('[4]Form A Reinsurers'!E284="","",'[4]Form A Reinsurers'!E284)</f>
        <v>5839.57719</v>
      </c>
      <c r="I100" s="48">
        <f>IF('[4]Form A Reinsurers'!E467="","",'[4]Form A Reinsurers'!E467)</f>
        <v>8580.1231399999997</v>
      </c>
    </row>
    <row r="101" spans="1:11">
      <c r="A101" s="26"/>
      <c r="B101" s="422" t="s">
        <v>147</v>
      </c>
      <c r="C101" s="422"/>
      <c r="D101" s="422"/>
      <c r="E101" s="48">
        <f>IF('[4]Form A Reinsurers'!C285="","",'[4]Form A Reinsurers'!C285)</f>
        <v>373287.75313888746</v>
      </c>
      <c r="F101" s="48">
        <f>IF('[4]Form A Reinsurers'!D285="","",'[4]Form A Reinsurers'!D285)</f>
        <v>388898.35208024894</v>
      </c>
      <c r="G101" s="48">
        <f>IF('[4]Form A Reinsurers'!E285="","",'[4]Form A Reinsurers'!E285)</f>
        <v>555638.14331057691</v>
      </c>
      <c r="I101" s="48">
        <f>IF('[4]Form A Reinsurers'!E468="","",'[4]Form A Reinsurers'!E468)</f>
        <v>349080.15456373838</v>
      </c>
    </row>
    <row r="102" spans="1:11">
      <c r="A102" s="26"/>
      <c r="B102" s="423" t="s">
        <v>148</v>
      </c>
      <c r="C102" s="423"/>
      <c r="D102" s="423"/>
      <c r="E102" s="48">
        <f>IF('[4]Form A Reinsurers'!C286="","",'[4]Form A Reinsurers'!C286)</f>
        <v>78981.103932500002</v>
      </c>
      <c r="F102" s="48">
        <f>IF('[4]Form A Reinsurers'!D286="","",'[4]Form A Reinsurers'!D286)</f>
        <v>78981.103932500002</v>
      </c>
      <c r="G102" s="48">
        <f>IF('[4]Form A Reinsurers'!E286="","",'[4]Form A Reinsurers'!E286)</f>
        <v>69688.353820000004</v>
      </c>
      <c r="I102" s="48">
        <f>IF('[4]Form A Reinsurers'!E469="","",'[4]Form A Reinsurers'!E469)</f>
        <v>75594.009160000001</v>
      </c>
    </row>
    <row r="103" spans="1:11">
      <c r="A103" s="26"/>
      <c r="B103" s="423" t="s">
        <v>149</v>
      </c>
      <c r="C103" s="423"/>
      <c r="D103" s="423"/>
      <c r="E103" s="48">
        <f>IF('[4]Form A Reinsurers'!C287="","",'[4]Form A Reinsurers'!C287)</f>
        <v>12031.529984109009</v>
      </c>
      <c r="F103" s="48">
        <f>IF('[4]Form A Reinsurers'!D287="","",'[4]Form A Reinsurers'!D287)</f>
        <v>140484.93234670511</v>
      </c>
      <c r="G103" s="48">
        <f>IF('[4]Form A Reinsurers'!E287="","",'[4]Form A Reinsurers'!E287)</f>
        <v>236098.5996185476</v>
      </c>
      <c r="I103" s="48">
        <f>IF('[4]Form A Reinsurers'!E470="","",'[4]Form A Reinsurers'!E470)</f>
        <v>101651.75463203801</v>
      </c>
    </row>
    <row r="104" spans="1:11">
      <c r="A104" s="26"/>
      <c r="B104" s="423" t="s">
        <v>150</v>
      </c>
      <c r="C104" s="423"/>
      <c r="D104" s="423"/>
      <c r="E104" s="48">
        <f>IF('[4]Form A Reinsurers'!C288="","",'[4]Form A Reinsurers'!C288)</f>
        <v>822890.53513369372</v>
      </c>
      <c r="F104" s="48">
        <f>IF('[4]Form A Reinsurers'!D288="","",'[4]Form A Reinsurers'!D288)</f>
        <v>958499.34827429254</v>
      </c>
      <c r="G104" s="48">
        <f>IF('[4]Form A Reinsurers'!E288="","",'[4]Form A Reinsurers'!E288)</f>
        <v>547895.72696370387</v>
      </c>
      <c r="I104" s="48">
        <f>IF('[4]Form A Reinsurers'!E471="","",'[4]Form A Reinsurers'!E471)</f>
        <v>726468.69645195839</v>
      </c>
    </row>
    <row r="105" spans="1:11">
      <c r="A105" s="26"/>
      <c r="B105" s="423" t="s">
        <v>151</v>
      </c>
      <c r="C105" s="423"/>
      <c r="D105" s="423"/>
      <c r="E105" s="48">
        <f>IF('[4]Form A Reinsurers'!C289="","",'[4]Form A Reinsurers'!C289)</f>
        <v>0</v>
      </c>
      <c r="F105" s="48">
        <f>IF('[4]Form A Reinsurers'!D289="","",'[4]Form A Reinsurers'!D289)</f>
        <v>0</v>
      </c>
      <c r="G105" s="48">
        <f>IF('[4]Form A Reinsurers'!E289="","",'[4]Form A Reinsurers'!E289)</f>
        <v>0</v>
      </c>
      <c r="I105" s="48">
        <f>IF('[4]Form A Reinsurers'!E472="","",'[4]Form A Reinsurers'!E472)</f>
        <v>0</v>
      </c>
    </row>
    <row r="106" spans="1:11" ht="13.5" thickBot="1">
      <c r="A106" s="26"/>
      <c r="B106" s="424" t="s">
        <v>172</v>
      </c>
      <c r="C106" s="424"/>
      <c r="D106" s="424"/>
      <c r="E106" s="50">
        <f>IF('[4]Form A Reinsurers'!C290="","",'[4]Form A Reinsurers'!C290)</f>
        <v>1290269.8183091902</v>
      </c>
      <c r="F106" s="50">
        <f>IF('[4]Form A Reinsurers'!D290="","",'[4]Form A Reinsurers'!D290)</f>
        <v>1572515.1476037465</v>
      </c>
      <c r="G106" s="50">
        <f>IF('[4]Form A Reinsurers'!E290="","",'[4]Form A Reinsurers'!E290)</f>
        <v>1415160.4009028282</v>
      </c>
      <c r="I106" s="50">
        <f>IF('[4]Form A Reinsurers'!E473="","",'[4]Form A Reinsurers'!E473)</f>
        <v>1261374.7379477348</v>
      </c>
      <c r="K106" s="390"/>
    </row>
    <row r="107" spans="1:11" ht="13.5" thickTop="1">
      <c r="A107" s="26"/>
      <c r="B107" s="26"/>
      <c r="C107" s="26"/>
      <c r="D107" s="26"/>
      <c r="E107" s="54" t="str">
        <f>IF('[4]Form A Reinsurers'!C291="","",'[4]Form A Reinsurers'!C291)</f>
        <v/>
      </c>
      <c r="F107" s="54" t="str">
        <f>IF('[4]Form A Reinsurers'!D291="","",'[4]Form A Reinsurers'!D291)</f>
        <v/>
      </c>
      <c r="G107" s="54" t="str">
        <f>IF('[4]Form A Reinsurers'!E291="","",'[4]Form A Reinsurers'!E291)</f>
        <v/>
      </c>
      <c r="I107" s="54" t="str">
        <f>IF('[4]Form A Reinsurers'!E474="","",'[4]Form A Reinsurers'!E474)</f>
        <v/>
      </c>
    </row>
    <row r="108" spans="1:11">
      <c r="A108" s="420" t="s">
        <v>173</v>
      </c>
      <c r="B108" s="420"/>
      <c r="C108" s="420"/>
      <c r="D108" s="420"/>
      <c r="E108" s="46" t="str">
        <f>IF('[4]Form A Reinsurers'!C292="","",'[4]Form A Reinsurers'!C292)</f>
        <v/>
      </c>
      <c r="F108" s="46" t="str">
        <f>IF('[4]Form A Reinsurers'!D292="","",'[4]Form A Reinsurers'!D292)</f>
        <v/>
      </c>
      <c r="G108" s="46" t="str">
        <f>IF('[4]Form A Reinsurers'!E292="","",'[4]Form A Reinsurers'!E292)</f>
        <v/>
      </c>
      <c r="I108" s="46" t="str">
        <f>IF('[4]Form A Reinsurers'!E475="","",'[4]Form A Reinsurers'!E475)</f>
        <v/>
      </c>
    </row>
    <row r="109" spans="1:11">
      <c r="A109" s="26"/>
      <c r="B109" s="421" t="s">
        <v>146</v>
      </c>
      <c r="C109" s="421"/>
      <c r="D109" s="421"/>
      <c r="E109" s="48">
        <f>IF('[4]Form A Reinsurers'!C293="","",'[4]Form A Reinsurers'!C293)</f>
        <v>30079.896120000001</v>
      </c>
      <c r="F109" s="48">
        <f>IF('[4]Form A Reinsurers'!D293="","",'[4]Form A Reinsurers'!D293)</f>
        <v>32652.410970000001</v>
      </c>
      <c r="G109" s="48">
        <f>IF('[4]Form A Reinsurers'!E293="","",'[4]Form A Reinsurers'!E293)</f>
        <v>25612.57719</v>
      </c>
      <c r="I109" s="48">
        <f>IF('[4]Form A Reinsurers'!E476="","",'[4]Form A Reinsurers'!E476)</f>
        <v>27424.12314</v>
      </c>
    </row>
    <row r="110" spans="1:11">
      <c r="A110" s="26"/>
      <c r="B110" s="422" t="s">
        <v>147</v>
      </c>
      <c r="C110" s="422"/>
      <c r="D110" s="422"/>
      <c r="E110" s="48">
        <f>IF('[4]Form A Reinsurers'!C294="","",'[4]Form A Reinsurers'!C294)</f>
        <v>819665.18755179911</v>
      </c>
      <c r="F110" s="48">
        <f>IF('[4]Form A Reinsurers'!D294="","",'[4]Form A Reinsurers'!D294)</f>
        <v>830838.73113163467</v>
      </c>
      <c r="G110" s="48">
        <f>IF('[4]Form A Reinsurers'!E294="","",'[4]Form A Reinsurers'!E294)</f>
        <v>847157.09267448762</v>
      </c>
      <c r="I110" s="48">
        <f>IF('[4]Form A Reinsurers'!E477="","",'[4]Form A Reinsurers'!E477)</f>
        <v>658638.7216966874</v>
      </c>
    </row>
    <row r="111" spans="1:11">
      <c r="A111" s="26"/>
      <c r="B111" s="423" t="s">
        <v>148</v>
      </c>
      <c r="C111" s="423"/>
      <c r="D111" s="423"/>
      <c r="E111" s="48">
        <f>IF('[4]Form A Reinsurers'!C295="","",'[4]Form A Reinsurers'!C295)</f>
        <v>13897.1039325</v>
      </c>
      <c r="F111" s="48">
        <f>IF('[4]Form A Reinsurers'!D295="","",'[4]Form A Reinsurers'!D295)</f>
        <v>13897.1039325</v>
      </c>
      <c r="G111" s="48">
        <f>IF('[4]Form A Reinsurers'!E295="","",'[4]Form A Reinsurers'!E295)</f>
        <v>4897.3538200000003</v>
      </c>
      <c r="I111" s="48">
        <f>IF('[4]Form A Reinsurers'!E478="","",'[4]Form A Reinsurers'!E478)</f>
        <v>9914.0091599999996</v>
      </c>
    </row>
    <row r="112" spans="1:11">
      <c r="A112" s="26"/>
      <c r="B112" s="423" t="s">
        <v>149</v>
      </c>
      <c r="C112" s="423"/>
      <c r="D112" s="423"/>
      <c r="E112" s="48">
        <f>IF('[4]Form A Reinsurers'!C296="","",'[4]Form A Reinsurers'!C296)</f>
        <v>609380.05016670027</v>
      </c>
      <c r="F112" s="48">
        <f>IF('[4]Form A Reinsurers'!D296="","",'[4]Form A Reinsurers'!D296)</f>
        <v>740160.74685056554</v>
      </c>
      <c r="G112" s="48">
        <f>IF('[4]Form A Reinsurers'!E296="","",'[4]Form A Reinsurers'!E296)</f>
        <v>530836.23039791896</v>
      </c>
      <c r="I112" s="48">
        <f>IF('[4]Form A Reinsurers'!E479="","",'[4]Form A Reinsurers'!E479)</f>
        <v>476784.72390886489</v>
      </c>
    </row>
    <row r="113" spans="1:11">
      <c r="A113" s="26"/>
      <c r="B113" s="423" t="s">
        <v>150</v>
      </c>
      <c r="C113" s="423"/>
      <c r="D113" s="423"/>
      <c r="E113" s="48">
        <f>IF('[4]Form A Reinsurers'!C297="","",'[4]Form A Reinsurers'!C297)</f>
        <v>2382550.5817629951</v>
      </c>
      <c r="F113" s="48">
        <f>IF('[4]Form A Reinsurers'!D297="","",'[4]Form A Reinsurers'!D297)</f>
        <v>2552344.022910242</v>
      </c>
      <c r="G113" s="48">
        <f>IF('[4]Form A Reinsurers'!E297="","",'[4]Form A Reinsurers'!E297)</f>
        <v>2286450.1145425355</v>
      </c>
      <c r="I113" s="48">
        <f>IF('[4]Form A Reinsurers'!E480="","",'[4]Form A Reinsurers'!E480)</f>
        <v>2584713.7445986187</v>
      </c>
    </row>
    <row r="114" spans="1:11">
      <c r="A114" s="26"/>
      <c r="B114" s="423" t="s">
        <v>151</v>
      </c>
      <c r="C114" s="423"/>
      <c r="D114" s="423"/>
      <c r="E114" s="48">
        <f>IF('[4]Form A Reinsurers'!C298="","",'[4]Form A Reinsurers'!C298)</f>
        <v>0</v>
      </c>
      <c r="F114" s="48">
        <f>IF('[4]Form A Reinsurers'!D298="","",'[4]Form A Reinsurers'!D298)</f>
        <v>0</v>
      </c>
      <c r="G114" s="48">
        <f>IF('[4]Form A Reinsurers'!E298="","",'[4]Form A Reinsurers'!E298)</f>
        <v>0</v>
      </c>
      <c r="I114" s="48">
        <f>IF('[4]Form A Reinsurers'!E481="","",'[4]Form A Reinsurers'!E481)</f>
        <v>0</v>
      </c>
    </row>
    <row r="115" spans="1:11" ht="13.5" thickBot="1">
      <c r="A115" s="26"/>
      <c r="B115" s="424" t="s">
        <v>174</v>
      </c>
      <c r="C115" s="424"/>
      <c r="D115" s="424"/>
      <c r="E115" s="50">
        <f>IF('[4]Form A Reinsurers'!C299="","",'[4]Form A Reinsurers'!C299)</f>
        <v>3855572.8195339944</v>
      </c>
      <c r="F115" s="50">
        <f>IF('[4]Form A Reinsurers'!D299="","",'[4]Form A Reinsurers'!D299)</f>
        <v>4169893.0157949422</v>
      </c>
      <c r="G115" s="50">
        <f>IF('[4]Form A Reinsurers'!E299="","",'[4]Form A Reinsurers'!E299)</f>
        <v>3694953.3686249419</v>
      </c>
      <c r="I115" s="50">
        <f>IF('[4]Form A Reinsurers'!E482="","",'[4]Form A Reinsurers'!E482)</f>
        <v>3757475.3225041712</v>
      </c>
      <c r="K115" s="390"/>
    </row>
    <row r="116" spans="1:11" ht="13.5" thickTop="1">
      <c r="A116" s="26"/>
      <c r="B116" s="425"/>
      <c r="C116" s="425"/>
      <c r="D116" s="425"/>
      <c r="E116" s="52" t="str">
        <f>IF('[4]Form A Reinsurers'!C300="","",'[4]Form A Reinsurers'!C300)</f>
        <v/>
      </c>
      <c r="F116" s="52" t="str">
        <f>IF('[4]Form A Reinsurers'!D300="","",'[4]Form A Reinsurers'!D300)</f>
        <v/>
      </c>
      <c r="G116" s="52" t="str">
        <f>IF('[4]Form A Reinsurers'!E300="","",'[4]Form A Reinsurers'!E300)</f>
        <v/>
      </c>
      <c r="I116" s="52" t="str">
        <f>IF('[4]Form A Reinsurers'!E483="","",'[4]Form A Reinsurers'!E483)</f>
        <v/>
      </c>
    </row>
    <row r="117" spans="1:11">
      <c r="A117" s="420" t="s">
        <v>175</v>
      </c>
      <c r="B117" s="420"/>
      <c r="C117" s="420"/>
      <c r="D117" s="420"/>
      <c r="E117" s="46" t="str">
        <f>IF('[4]Form A Reinsurers'!C301="","",'[4]Form A Reinsurers'!C301)</f>
        <v/>
      </c>
      <c r="F117" s="46" t="str">
        <f>IF('[4]Form A Reinsurers'!D301="","",'[4]Form A Reinsurers'!D301)</f>
        <v/>
      </c>
      <c r="G117" s="46" t="str">
        <f>IF('[4]Form A Reinsurers'!E301="","",'[4]Form A Reinsurers'!E301)</f>
        <v/>
      </c>
      <c r="I117" s="46" t="str">
        <f>IF('[4]Form A Reinsurers'!E484="","",'[4]Form A Reinsurers'!E484)</f>
        <v/>
      </c>
    </row>
    <row r="118" spans="1:11">
      <c r="A118" s="26"/>
      <c r="B118" s="421" t="s">
        <v>146</v>
      </c>
      <c r="C118" s="421"/>
      <c r="D118" s="421"/>
      <c r="E118" s="48">
        <f>IF('[4]Form A Reinsurers'!C302="","",'[4]Form A Reinsurers'!C302)</f>
        <v>27001</v>
      </c>
      <c r="F118" s="48">
        <f>IF('[4]Form A Reinsurers'!D302="","",'[4]Form A Reinsurers'!D302)</f>
        <v>27001</v>
      </c>
      <c r="G118" s="48">
        <f>IF('[4]Form A Reinsurers'!E302="","",'[4]Form A Reinsurers'!E302)</f>
        <v>19773</v>
      </c>
      <c r="I118" s="48">
        <f>IF('[4]Form A Reinsurers'!E485="","",'[4]Form A Reinsurers'!E485)</f>
        <v>18844</v>
      </c>
    </row>
    <row r="119" spans="1:11">
      <c r="A119" s="26"/>
      <c r="B119" s="422" t="s">
        <v>147</v>
      </c>
      <c r="C119" s="422"/>
      <c r="D119" s="422"/>
      <c r="E119" s="48">
        <f>IF('[4]Form A Reinsurers'!C303="","",'[4]Form A Reinsurers'!C303)</f>
        <v>474475.62996629655</v>
      </c>
      <c r="F119" s="48">
        <f>IF('[4]Form A Reinsurers'!D303="","",'[4]Form A Reinsurers'!D303)</f>
        <v>478159.77314058749</v>
      </c>
      <c r="G119" s="48">
        <f>IF('[4]Form A Reinsurers'!E303="","",'[4]Form A Reinsurers'!E303)</f>
        <v>330870.17771213985</v>
      </c>
      <c r="I119" s="48">
        <f>IF('[4]Form A Reinsurers'!E486="","",'[4]Form A Reinsurers'!E486)</f>
        <v>323484.43546417524</v>
      </c>
    </row>
    <row r="120" spans="1:11">
      <c r="A120" s="26"/>
      <c r="B120" s="423" t="s">
        <v>148</v>
      </c>
      <c r="C120" s="423"/>
      <c r="D120" s="423"/>
      <c r="E120" s="48">
        <f>IF('[4]Form A Reinsurers'!C304="","",'[4]Form A Reinsurers'!C304)</f>
        <v>0</v>
      </c>
      <c r="F120" s="48">
        <f>IF('[4]Form A Reinsurers'!D304="","",'[4]Form A Reinsurers'!D304)</f>
        <v>0</v>
      </c>
      <c r="G120" s="48">
        <f>IF('[4]Form A Reinsurers'!E304="","",'[4]Form A Reinsurers'!E304)</f>
        <v>0</v>
      </c>
      <c r="I120" s="48">
        <f>IF('[4]Form A Reinsurers'!E487="","",'[4]Form A Reinsurers'!E487)</f>
        <v>0</v>
      </c>
    </row>
    <row r="121" spans="1:11">
      <c r="A121" s="26"/>
      <c r="B121" s="423" t="s">
        <v>149</v>
      </c>
      <c r="C121" s="423"/>
      <c r="D121" s="423"/>
      <c r="E121" s="48">
        <f>IF('[4]Form A Reinsurers'!C305="","",'[4]Form A Reinsurers'!C305)</f>
        <v>597268.03052522091</v>
      </c>
      <c r="F121" s="48">
        <f>IF('[4]Form A Reinsurers'!D305="","",'[4]Form A Reinsurers'!D305)</f>
        <v>599615.40216684714</v>
      </c>
      <c r="G121" s="48">
        <f>IF('[4]Form A Reinsurers'!E305="","",'[4]Form A Reinsurers'!E305)</f>
        <v>310093.99766898528</v>
      </c>
      <c r="I121" s="48">
        <f>IF('[4]Form A Reinsurers'!E488="","",'[4]Form A Reinsurers'!E488)</f>
        <v>394509.65057731915</v>
      </c>
    </row>
    <row r="122" spans="1:11">
      <c r="A122" s="26"/>
      <c r="B122" s="423" t="s">
        <v>150</v>
      </c>
      <c r="C122" s="423"/>
      <c r="D122" s="423"/>
      <c r="E122" s="48">
        <f>IF('[4]Form A Reinsurers'!C306="","",'[4]Form A Reinsurers'!C306)</f>
        <v>1875948.7688587643</v>
      </c>
      <c r="F122" s="48">
        <f>IF('[4]Form A Reinsurers'!D306="","",'[4]Form A Reinsurers'!D306)</f>
        <v>1910851.9199677089</v>
      </c>
      <c r="G122" s="48">
        <f>IF('[4]Form A Reinsurers'!E306="","",'[4]Form A Reinsurers'!E306)</f>
        <v>1774942.5346729511</v>
      </c>
      <c r="I122" s="48">
        <f>IF('[4]Form A Reinsurers'!E489="","",'[4]Form A Reinsurers'!E489)</f>
        <v>1927594.7191258576</v>
      </c>
    </row>
    <row r="123" spans="1:11">
      <c r="A123" s="26"/>
      <c r="B123" s="423" t="s">
        <v>151</v>
      </c>
      <c r="C123" s="423"/>
      <c r="D123" s="423"/>
      <c r="E123" s="48">
        <f>IF('[4]Form A Reinsurers'!C307="","",'[4]Form A Reinsurers'!C307)</f>
        <v>0</v>
      </c>
      <c r="F123" s="48">
        <f>IF('[4]Form A Reinsurers'!D307="","",'[4]Form A Reinsurers'!D307)</f>
        <v>0</v>
      </c>
      <c r="G123" s="48">
        <f>IF('[4]Form A Reinsurers'!E307="","",'[4]Form A Reinsurers'!E307)</f>
        <v>0</v>
      </c>
      <c r="I123" s="48">
        <f>IF('[4]Form A Reinsurers'!E490="","",'[4]Form A Reinsurers'!E490)</f>
        <v>0</v>
      </c>
    </row>
    <row r="124" spans="1:11" ht="13.5" thickBot="1">
      <c r="A124" s="26"/>
      <c r="B124" s="424" t="s">
        <v>176</v>
      </c>
      <c r="C124" s="424"/>
      <c r="D124" s="424"/>
      <c r="E124" s="50">
        <f>IF('[4]Form A Reinsurers'!C308="","",'[4]Form A Reinsurers'!C308)</f>
        <v>2974693.4293502821</v>
      </c>
      <c r="F124" s="50">
        <f>IF('[4]Form A Reinsurers'!D308="","",'[4]Form A Reinsurers'!D308)</f>
        <v>3015628.0952751432</v>
      </c>
      <c r="G124" s="50">
        <f>IF('[4]Form A Reinsurers'!E308="","",'[4]Form A Reinsurers'!E308)</f>
        <v>2435679.7100540763</v>
      </c>
      <c r="I124" s="50">
        <f>IF('[4]Form A Reinsurers'!E491="","",'[4]Form A Reinsurers'!E491)</f>
        <v>2664432.8051673518</v>
      </c>
      <c r="K124" s="390"/>
    </row>
    <row r="125" spans="1:11" ht="13.5" thickTop="1">
      <c r="A125" s="26"/>
      <c r="B125" s="26"/>
      <c r="C125" s="26"/>
      <c r="D125" s="26"/>
      <c r="E125" s="54" t="str">
        <f>IF('[4]Form A Reinsurers'!C309="","",'[4]Form A Reinsurers'!C309)</f>
        <v/>
      </c>
      <c r="F125" s="54" t="str">
        <f>IF('[4]Form A Reinsurers'!D309="","",'[4]Form A Reinsurers'!D309)</f>
        <v/>
      </c>
      <c r="G125" s="54" t="str">
        <f>IF('[4]Form A Reinsurers'!E309="","",'[4]Form A Reinsurers'!E309)</f>
        <v/>
      </c>
      <c r="I125" s="54" t="str">
        <f>IF('[4]Form A Reinsurers'!E492="","",'[4]Form A Reinsurers'!E492)</f>
        <v/>
      </c>
    </row>
    <row r="126" spans="1:11">
      <c r="A126" s="420" t="s">
        <v>177</v>
      </c>
      <c r="B126" s="420"/>
      <c r="C126" s="420"/>
      <c r="D126" s="420"/>
      <c r="E126" s="46" t="str">
        <f>IF('[4]Form A Reinsurers'!C310="","",'[4]Form A Reinsurers'!C310)</f>
        <v/>
      </c>
      <c r="F126" s="46" t="str">
        <f>IF('[4]Form A Reinsurers'!D310="","",'[4]Form A Reinsurers'!D310)</f>
        <v/>
      </c>
      <c r="G126" s="46" t="str">
        <f>IF('[4]Form A Reinsurers'!E310="","",'[4]Form A Reinsurers'!E310)</f>
        <v/>
      </c>
      <c r="I126" s="46" t="str">
        <f>IF('[4]Form A Reinsurers'!E493="","",'[4]Form A Reinsurers'!E493)</f>
        <v/>
      </c>
    </row>
    <row r="127" spans="1:11">
      <c r="A127" s="26"/>
      <c r="B127" s="421" t="s">
        <v>146</v>
      </c>
      <c r="C127" s="421"/>
      <c r="D127" s="421"/>
      <c r="E127" s="48">
        <f>IF('[4]Form A Reinsurers'!C311="","",'[4]Form A Reinsurers'!C311)</f>
        <v>3078.8961199999999</v>
      </c>
      <c r="F127" s="48">
        <f>IF('[4]Form A Reinsurers'!D311="","",'[4]Form A Reinsurers'!D311)</f>
        <v>5651.4109699999999</v>
      </c>
      <c r="G127" s="48">
        <f>IF('[4]Form A Reinsurers'!E311="","",'[4]Form A Reinsurers'!E311)</f>
        <v>5839.57719</v>
      </c>
      <c r="I127" s="48">
        <f>IF('[4]Form A Reinsurers'!E494="","",'[4]Form A Reinsurers'!E494)</f>
        <v>8580.1231399999997</v>
      </c>
    </row>
    <row r="128" spans="1:11">
      <c r="A128" s="26"/>
      <c r="B128" s="422" t="s">
        <v>147</v>
      </c>
      <c r="C128" s="422"/>
      <c r="D128" s="422"/>
      <c r="E128" s="48">
        <f>IF('[4]Form A Reinsurers'!C312="","",'[4]Form A Reinsurers'!C312)</f>
        <v>345189.55758550245</v>
      </c>
      <c r="F128" s="48">
        <f>IF('[4]Form A Reinsurers'!D312="","",'[4]Form A Reinsurers'!D312)</f>
        <v>352678.95799104602</v>
      </c>
      <c r="G128" s="48">
        <f>IF('[4]Form A Reinsurers'!E312="","",'[4]Form A Reinsurers'!E312)</f>
        <v>516286.91496234806</v>
      </c>
      <c r="I128" s="48">
        <f>IF('[4]Form A Reinsurers'!E495="","",'[4]Form A Reinsurers'!E495)</f>
        <v>335154.2862325121</v>
      </c>
    </row>
    <row r="129" spans="1:9">
      <c r="A129" s="26"/>
      <c r="B129" s="423" t="s">
        <v>148</v>
      </c>
      <c r="C129" s="423"/>
      <c r="D129" s="423"/>
      <c r="E129" s="48">
        <f>IF('[4]Form A Reinsurers'!C313="","",'[4]Form A Reinsurers'!C313)</f>
        <v>13897.1039325</v>
      </c>
      <c r="F129" s="48">
        <f>IF('[4]Form A Reinsurers'!D313="","",'[4]Form A Reinsurers'!D313)</f>
        <v>13897.1039325</v>
      </c>
      <c r="G129" s="48">
        <f>IF('[4]Form A Reinsurers'!E313="","",'[4]Form A Reinsurers'!E313)</f>
        <v>4897.3538200000003</v>
      </c>
      <c r="I129" s="48">
        <f>IF('[4]Form A Reinsurers'!E496="","",'[4]Form A Reinsurers'!E496)</f>
        <v>9914.0091599999996</v>
      </c>
    </row>
    <row r="130" spans="1:9">
      <c r="A130" s="26"/>
      <c r="B130" s="423" t="s">
        <v>149</v>
      </c>
      <c r="C130" s="423"/>
      <c r="D130" s="423"/>
      <c r="E130" s="48">
        <f>IF('[4]Form A Reinsurers'!C314="","",'[4]Form A Reinsurers'!C314)</f>
        <v>12112.01964147943</v>
      </c>
      <c r="F130" s="48">
        <f>IF('[4]Form A Reinsurers'!D314="","",'[4]Form A Reinsurers'!D314)</f>
        <v>140545.34468371858</v>
      </c>
      <c r="G130" s="48">
        <f>IF('[4]Form A Reinsurers'!E314="","",'[4]Form A Reinsurers'!E314)</f>
        <v>220742.23272893389</v>
      </c>
      <c r="I130" s="48">
        <f>IF('[4]Form A Reinsurers'!E497="","",'[4]Form A Reinsurers'!E497)</f>
        <v>82275.073331545704</v>
      </c>
    </row>
    <row r="131" spans="1:9">
      <c r="A131" s="26"/>
      <c r="B131" s="423" t="s">
        <v>150</v>
      </c>
      <c r="C131" s="423"/>
      <c r="D131" s="423"/>
      <c r="E131" s="48">
        <f>IF('[4]Form A Reinsurers'!C315="","",'[4]Form A Reinsurers'!C315)</f>
        <v>506601.81290423049</v>
      </c>
      <c r="F131" s="48">
        <f>IF('[4]Form A Reinsurers'!D315="","",'[4]Form A Reinsurers'!D315)</f>
        <v>641492.10294253321</v>
      </c>
      <c r="G131" s="48">
        <f>IF('[4]Form A Reinsurers'!E315="","",'[4]Form A Reinsurers'!E315)</f>
        <v>511507.57986958395</v>
      </c>
      <c r="I131" s="48">
        <f>IF('[4]Form A Reinsurers'!E498="","",'[4]Form A Reinsurers'!E498)</f>
        <v>657119.02547276125</v>
      </c>
    </row>
    <row r="132" spans="1:9">
      <c r="A132" s="26"/>
      <c r="B132" s="423" t="s">
        <v>151</v>
      </c>
      <c r="C132" s="423"/>
      <c r="D132" s="423"/>
      <c r="E132" s="48">
        <f>IF('[4]Form A Reinsurers'!C316="","",'[4]Form A Reinsurers'!C316)</f>
        <v>0</v>
      </c>
      <c r="F132" s="48">
        <f>IF('[4]Form A Reinsurers'!D316="","",'[4]Form A Reinsurers'!D316)</f>
        <v>0</v>
      </c>
      <c r="G132" s="48">
        <f>IF('[4]Form A Reinsurers'!E316="","",'[4]Form A Reinsurers'!E316)</f>
        <v>0</v>
      </c>
      <c r="I132" s="48">
        <f>IF('[4]Form A Reinsurers'!E499="","",'[4]Form A Reinsurers'!E499)</f>
        <v>0</v>
      </c>
    </row>
    <row r="133" spans="1:9" ht="13.5" thickBot="1">
      <c r="A133" s="26"/>
      <c r="B133" s="424" t="s">
        <v>178</v>
      </c>
      <c r="C133" s="424"/>
      <c r="D133" s="424"/>
      <c r="E133" s="50">
        <f>IF('[4]Form A Reinsurers'!C317="","",'[4]Form A Reinsurers'!C317)</f>
        <v>880879.39018371236</v>
      </c>
      <c r="F133" s="50">
        <f>IF('[4]Form A Reinsurers'!D317="","",'[4]Form A Reinsurers'!D317)</f>
        <v>1154264.9205197978</v>
      </c>
      <c r="G133" s="50">
        <f>IF('[4]Form A Reinsurers'!E317="","",'[4]Form A Reinsurers'!E317)</f>
        <v>1259273.6585708659</v>
      </c>
      <c r="I133" s="50">
        <f>IF('[4]Form A Reinsurers'!E500="","",'[4]Form A Reinsurers'!E500)</f>
        <v>1093042.5173368191</v>
      </c>
    </row>
    <row r="134" spans="1:9" ht="13.5" thickTop="1">
      <c r="A134" s="26"/>
      <c r="B134" s="28"/>
      <c r="C134" s="28"/>
      <c r="D134" s="28"/>
      <c r="E134" s="251" t="str">
        <f>IF('[4]Form A Reinsurers'!C318="","",'[4]Form A Reinsurers'!C318)</f>
        <v/>
      </c>
      <c r="F134" s="251" t="str">
        <f>IF('[4]Form A Reinsurers'!D318="","",'[4]Form A Reinsurers'!D318)</f>
        <v/>
      </c>
      <c r="G134" s="251" t="str">
        <f>IF('[4]Form A Reinsurers'!E318="","",'[4]Form A Reinsurers'!E318)</f>
        <v/>
      </c>
      <c r="I134" s="251" t="str">
        <f>IF('[4]Form A Reinsurers'!E501="","",'[4]Form A Reinsurers'!E501)</f>
        <v/>
      </c>
    </row>
    <row r="135" spans="1:9">
      <c r="A135" s="21" t="s">
        <v>206</v>
      </c>
      <c r="B135" s="5"/>
      <c r="C135" s="5"/>
      <c r="D135" s="5"/>
      <c r="E135" s="2" t="str">
        <f>IF('[4]Form A Reinsurers'!C319="","",'[4]Form A Reinsurers'!C319)</f>
        <v/>
      </c>
      <c r="F135" s="2" t="str">
        <f>IF('[4]Form A Reinsurers'!D319="","",'[4]Form A Reinsurers'!D319)</f>
        <v/>
      </c>
      <c r="G135" s="2" t="str">
        <f>IF('[4]Form A Reinsurers'!E319="","",'[4]Form A Reinsurers'!E319)</f>
        <v/>
      </c>
      <c r="I135" s="2" t="str">
        <f>IF('[4]Form A Reinsurers'!E502="","",'[4]Form A Reinsurers'!E502)</f>
        <v/>
      </c>
    </row>
    <row r="136" spans="1:9">
      <c r="A136" s="420" t="s">
        <v>180</v>
      </c>
      <c r="B136" s="420"/>
      <c r="C136" s="420"/>
      <c r="D136" s="420"/>
      <c r="E136" s="2" t="str">
        <f>IF('[4]Form A Reinsurers'!C320="","",'[4]Form A Reinsurers'!C320)</f>
        <v/>
      </c>
      <c r="F136" s="2" t="str">
        <f>IF('[4]Form A Reinsurers'!D320="","",'[4]Form A Reinsurers'!D320)</f>
        <v/>
      </c>
      <c r="G136" s="2" t="str">
        <f>IF('[4]Form A Reinsurers'!E320="","",'[4]Form A Reinsurers'!E320)</f>
        <v/>
      </c>
      <c r="I136" s="2" t="str">
        <f>IF('[4]Form A Reinsurers'!E503="","",'[4]Form A Reinsurers'!E503)</f>
        <v/>
      </c>
    </row>
    <row r="137" spans="1:9">
      <c r="A137" s="26"/>
      <c r="B137" s="421" t="s">
        <v>181</v>
      </c>
      <c r="C137" s="421"/>
      <c r="D137" s="421"/>
      <c r="E137" s="48">
        <f>IF('[4]Form A Reinsurers'!C321="","",'[4]Form A Reinsurers'!C321)</f>
        <v>512058.57637734106</v>
      </c>
      <c r="F137" s="48">
        <f>IF('[4]Form A Reinsurers'!D321="","",'[4]Form A Reinsurers'!D321)</f>
        <v>526374.14616</v>
      </c>
      <c r="G137" s="48">
        <f>IF('[4]Form A Reinsurers'!E321="","",'[4]Form A Reinsurers'!E321)</f>
        <v>489534.42215</v>
      </c>
      <c r="I137" s="48">
        <f>IF('[4]Form A Reinsurers'!E504="","",'[4]Form A Reinsurers'!E504)</f>
        <v>454308.77085301024</v>
      </c>
    </row>
    <row r="138" spans="1:9">
      <c r="A138" s="26"/>
      <c r="B138" s="422" t="s">
        <v>182</v>
      </c>
      <c r="C138" s="422"/>
      <c r="D138" s="422"/>
      <c r="E138" s="48">
        <f>IF('[4]Form A Reinsurers'!C322="","",'[4]Form A Reinsurers'!C322)</f>
        <v>-15321.389660000001</v>
      </c>
      <c r="F138" s="48">
        <f>IF('[4]Form A Reinsurers'!D322="","",'[4]Form A Reinsurers'!D322)</f>
        <v>-15321.389660000001</v>
      </c>
      <c r="G138" s="48">
        <f>IF('[4]Form A Reinsurers'!E322="","",'[4]Form A Reinsurers'!E322)</f>
        <v>-27364.090100000001</v>
      </c>
      <c r="I138" s="48">
        <f>IF('[4]Form A Reinsurers'!E505="","",'[4]Form A Reinsurers'!E505)</f>
        <v>2162.1168200000002</v>
      </c>
    </row>
    <row r="139" spans="1:9" ht="13.5" thickBot="1">
      <c r="A139" s="26"/>
      <c r="B139" s="424" t="s">
        <v>183</v>
      </c>
      <c r="C139" s="424"/>
      <c r="D139" s="424"/>
      <c r="E139" s="50">
        <f>IF('[4]Form A Reinsurers'!C323="","",'[4]Form A Reinsurers'!C323)</f>
        <v>496737.18671734107</v>
      </c>
      <c r="F139" s="50">
        <f>IF('[4]Form A Reinsurers'!D323="","",'[4]Form A Reinsurers'!D323)</f>
        <v>511052.75650000002</v>
      </c>
      <c r="G139" s="50">
        <f>IF('[4]Form A Reinsurers'!E323="","",'[4]Form A Reinsurers'!E323)</f>
        <v>462170.33204999997</v>
      </c>
      <c r="I139" s="50">
        <f>IF('[4]Form A Reinsurers'!E506="","",'[4]Form A Reinsurers'!E506)</f>
        <v>456470.88767301023</v>
      </c>
    </row>
    <row r="140" spans="1:9" ht="13.5" thickTop="1">
      <c r="A140" s="26"/>
      <c r="B140" s="28"/>
      <c r="C140" s="28"/>
      <c r="D140" s="28"/>
      <c r="E140" s="58" t="str">
        <f>IF('[4]Form A Reinsurers'!C324="","",'[4]Form A Reinsurers'!C324)</f>
        <v/>
      </c>
      <c r="F140" s="58" t="str">
        <f>IF('[4]Form A Reinsurers'!D324="","",'[4]Form A Reinsurers'!D324)</f>
        <v/>
      </c>
      <c r="G140" s="58" t="str">
        <f>IF('[4]Form A Reinsurers'!E324="","",'[4]Form A Reinsurers'!E324)</f>
        <v/>
      </c>
      <c r="I140" s="58" t="str">
        <f>IF('[4]Form A Reinsurers'!E507="","",'[4]Form A Reinsurers'!E507)</f>
        <v/>
      </c>
    </row>
    <row r="141" spans="1:9">
      <c r="A141" s="420" t="s">
        <v>184</v>
      </c>
      <c r="B141" s="420"/>
      <c r="C141" s="420"/>
      <c r="D141" s="420"/>
      <c r="E141" s="59" t="str">
        <f>IF('[4]Form A Reinsurers'!C325="","",'[4]Form A Reinsurers'!C325)</f>
        <v/>
      </c>
      <c r="F141" s="59" t="str">
        <f>IF('[4]Form A Reinsurers'!D325="","",'[4]Form A Reinsurers'!D325)</f>
        <v/>
      </c>
      <c r="G141" s="59" t="str">
        <f>IF('[4]Form A Reinsurers'!E325="","",'[4]Form A Reinsurers'!E325)</f>
        <v/>
      </c>
      <c r="I141" s="59" t="str">
        <f>IF('[4]Form A Reinsurers'!E508="","",'[4]Form A Reinsurers'!E508)</f>
        <v/>
      </c>
    </row>
    <row r="142" spans="1:9">
      <c r="A142" s="26"/>
      <c r="B142" s="421" t="s">
        <v>185</v>
      </c>
      <c r="C142" s="421"/>
      <c r="D142" s="421"/>
      <c r="E142" s="48">
        <f>IF('[4]Form A Reinsurers'!C326="","",'[4]Form A Reinsurers'!C326)</f>
        <v>68444.058121074893</v>
      </c>
      <c r="F142" s="48">
        <f>IF('[4]Form A Reinsurers'!D326="","",'[4]Form A Reinsurers'!D326)</f>
        <v>233697.4327466618</v>
      </c>
      <c r="G142" s="48">
        <f>IF('[4]Form A Reinsurers'!E326="","",'[4]Form A Reinsurers'!E326)</f>
        <v>405348.39093422162</v>
      </c>
      <c r="I142" s="48">
        <f>IF('[4]Form A Reinsurers'!E509="","",'[4]Form A Reinsurers'!E509)</f>
        <v>440659.40382371313</v>
      </c>
    </row>
    <row r="143" spans="1:9">
      <c r="A143" s="26"/>
      <c r="B143" s="422" t="s">
        <v>186</v>
      </c>
      <c r="C143" s="422"/>
      <c r="D143" s="422"/>
      <c r="E143" s="48">
        <f>IF('[4]Form A Reinsurers'!C327="","",'[4]Form A Reinsurers'!C327)</f>
        <v>398224.22723604739</v>
      </c>
      <c r="F143" s="48">
        <f>IF('[4]Form A Reinsurers'!D327="","",'[4]Form A Reinsurers'!D327)</f>
        <v>485243.69183999998</v>
      </c>
      <c r="G143" s="48">
        <f>IF('[4]Form A Reinsurers'!E327="","",'[4]Form A Reinsurers'!E327)</f>
        <v>484447.73235000006</v>
      </c>
      <c r="I143" s="48">
        <f>IF('[4]Form A Reinsurers'!E510="","",'[4]Form A Reinsurers'!E510)</f>
        <v>436454.62961724802</v>
      </c>
    </row>
    <row r="144" spans="1:9" ht="13.5" thickBot="1">
      <c r="A144" s="26"/>
      <c r="B144" s="424" t="s">
        <v>82</v>
      </c>
      <c r="C144" s="424"/>
      <c r="D144" s="424"/>
      <c r="E144" s="50">
        <f>IF('[4]Form A Reinsurers'!C328="","",'[4]Form A Reinsurers'!C328)</f>
        <v>466668.28535712231</v>
      </c>
      <c r="F144" s="50">
        <f>IF('[4]Form A Reinsurers'!D328="","",'[4]Form A Reinsurers'!D328)</f>
        <v>718941.12458666181</v>
      </c>
      <c r="G144" s="50">
        <f>IF('[4]Form A Reinsurers'!E328="","",'[4]Form A Reinsurers'!E328)</f>
        <v>889796.12328422163</v>
      </c>
      <c r="I144" s="50">
        <f>IF('[4]Form A Reinsurers'!E511="","",'[4]Form A Reinsurers'!E511)</f>
        <v>877114.03344096115</v>
      </c>
    </row>
    <row r="145" spans="1:9" ht="13.5" thickTop="1">
      <c r="A145" s="26"/>
      <c r="B145" s="26"/>
      <c r="C145" s="26"/>
      <c r="D145" s="26"/>
      <c r="E145" s="54" t="str">
        <f>IF('[4]Form A Reinsurers'!C329="","",'[4]Form A Reinsurers'!C329)</f>
        <v/>
      </c>
      <c r="F145" s="54" t="str">
        <f>IF('[4]Form A Reinsurers'!D329="","",'[4]Form A Reinsurers'!D329)</f>
        <v/>
      </c>
      <c r="G145" s="54" t="str">
        <f>IF('[4]Form A Reinsurers'!E329="","",'[4]Form A Reinsurers'!E329)</f>
        <v/>
      </c>
      <c r="I145" s="54" t="str">
        <f>IF('[4]Form A Reinsurers'!E512="","",'[4]Form A Reinsurers'!E512)</f>
        <v/>
      </c>
    </row>
    <row r="146" spans="1:9">
      <c r="A146" s="420" t="s">
        <v>187</v>
      </c>
      <c r="B146" s="420"/>
      <c r="C146" s="420"/>
      <c r="D146" s="420"/>
      <c r="E146" s="54" t="str">
        <f>IF('[4]Form A Reinsurers'!C330="","",'[4]Form A Reinsurers'!C330)</f>
        <v/>
      </c>
      <c r="F146" s="54" t="str">
        <f>IF('[4]Form A Reinsurers'!D330="","",'[4]Form A Reinsurers'!D330)</f>
        <v/>
      </c>
      <c r="G146" s="54" t="str">
        <f>IF('[4]Form A Reinsurers'!E330="","",'[4]Form A Reinsurers'!E330)</f>
        <v/>
      </c>
      <c r="I146" s="54" t="str">
        <f>IF('[4]Form A Reinsurers'!E513="","",'[4]Form A Reinsurers'!E513)</f>
        <v/>
      </c>
    </row>
    <row r="147" spans="1:9">
      <c r="A147" s="420" t="s">
        <v>188</v>
      </c>
      <c r="B147" s="420"/>
      <c r="C147" s="420"/>
      <c r="D147" s="420"/>
      <c r="E147" s="54" t="str">
        <f>IF('[4]Form A Reinsurers'!C331="","",'[4]Form A Reinsurers'!C331)</f>
        <v/>
      </c>
      <c r="F147" s="54" t="str">
        <f>IF('[4]Form A Reinsurers'!D331="","",'[4]Form A Reinsurers'!D331)</f>
        <v/>
      </c>
      <c r="G147" s="54" t="str">
        <f>IF('[4]Form A Reinsurers'!E331="","",'[4]Form A Reinsurers'!E331)</f>
        <v/>
      </c>
      <c r="I147" s="54" t="str">
        <f>IF('[4]Form A Reinsurers'!E514="","",'[4]Form A Reinsurers'!E514)</f>
        <v/>
      </c>
    </row>
    <row r="148" spans="1:9">
      <c r="A148" s="420" t="s">
        <v>189</v>
      </c>
      <c r="B148" s="420"/>
      <c r="C148" s="420"/>
      <c r="D148" s="420"/>
      <c r="E148" s="2" t="str">
        <f>IF('[4]Form A Reinsurers'!C332="","",'[4]Form A Reinsurers'!C332)</f>
        <v/>
      </c>
      <c r="F148" s="2" t="str">
        <f>IF('[4]Form A Reinsurers'!D332="","",'[4]Form A Reinsurers'!D332)</f>
        <v/>
      </c>
      <c r="G148" s="2" t="str">
        <f>IF('[4]Form A Reinsurers'!E332="","",'[4]Form A Reinsurers'!E332)</f>
        <v/>
      </c>
      <c r="I148" s="2" t="str">
        <f>IF('[4]Form A Reinsurers'!E515="","",'[4]Form A Reinsurers'!E515)</f>
        <v/>
      </c>
    </row>
    <row r="149" spans="1:9">
      <c r="A149" s="26"/>
      <c r="B149" s="421" t="s">
        <v>190</v>
      </c>
      <c r="C149" s="421"/>
      <c r="D149" s="421"/>
      <c r="E149" s="48">
        <f>IF('[4]Form A Reinsurers'!C333="","",'[4]Form A Reinsurers'!C333)</f>
        <v>74974.605070000005</v>
      </c>
      <c r="F149" s="48">
        <f>IF('[4]Form A Reinsurers'!D333="","",'[4]Form A Reinsurers'!D333)</f>
        <v>74974.605070000005</v>
      </c>
      <c r="G149" s="48">
        <f>IF('[4]Form A Reinsurers'!E333="","",'[4]Form A Reinsurers'!E333)</f>
        <v>16548.08281</v>
      </c>
      <c r="I149" s="48">
        <f>IF('[4]Form A Reinsurers'!E516="","",'[4]Form A Reinsurers'!E516)</f>
        <v>102103.07861</v>
      </c>
    </row>
    <row r="150" spans="1:9">
      <c r="A150" s="26"/>
      <c r="B150" s="421" t="s">
        <v>191</v>
      </c>
      <c r="C150" s="421"/>
      <c r="D150" s="421"/>
      <c r="E150" s="48">
        <f>IF('[4]Form A Reinsurers'!C334="","",'[4]Form A Reinsurers'!C334)</f>
        <v>-1979.2365799999998</v>
      </c>
      <c r="F150" s="48">
        <f>IF('[4]Form A Reinsurers'!D334="","",'[4]Form A Reinsurers'!D334)</f>
        <v>-1979.2365799999998</v>
      </c>
      <c r="G150" s="48">
        <f>IF('[4]Form A Reinsurers'!E334="","",'[4]Form A Reinsurers'!E334)</f>
        <v>1187.2356600000001</v>
      </c>
      <c r="I150" s="48">
        <f>IF('[4]Form A Reinsurers'!E517="","",'[4]Form A Reinsurers'!E517)</f>
        <v>34041.437610000001</v>
      </c>
    </row>
    <row r="151" spans="1:9">
      <c r="A151" s="420" t="s">
        <v>192</v>
      </c>
      <c r="B151" s="420"/>
      <c r="C151" s="420"/>
      <c r="D151" s="420"/>
      <c r="E151" s="392" t="str">
        <f>IF('[4]Form A Reinsurers'!C335="","",'[4]Form A Reinsurers'!C335)</f>
        <v/>
      </c>
      <c r="F151" s="392" t="str">
        <f>IF('[4]Form A Reinsurers'!D335="","",'[4]Form A Reinsurers'!D335)</f>
        <v/>
      </c>
      <c r="G151" s="392" t="str">
        <f>IF('[4]Form A Reinsurers'!E335="","",'[4]Form A Reinsurers'!E335)</f>
        <v/>
      </c>
      <c r="I151" s="48" t="str">
        <f>IF('[4]Form A Reinsurers'!E518="","",'[4]Form A Reinsurers'!E518)</f>
        <v/>
      </c>
    </row>
    <row r="152" spans="1:9">
      <c r="A152" s="26"/>
      <c r="B152" s="421" t="s">
        <v>190</v>
      </c>
      <c r="C152" s="421"/>
      <c r="D152" s="421"/>
      <c r="E152" s="48">
        <f>IF('[4]Form A Reinsurers'!C336="","",'[4]Form A Reinsurers'!C336)</f>
        <v>0</v>
      </c>
      <c r="F152" s="48">
        <f>IF('[4]Form A Reinsurers'!D336="","",'[4]Form A Reinsurers'!D336)</f>
        <v>0</v>
      </c>
      <c r="G152" s="48">
        <f>IF('[4]Form A Reinsurers'!E336="","",'[4]Form A Reinsurers'!E336)</f>
        <v>0</v>
      </c>
      <c r="I152" s="48">
        <f>IF('[4]Form A Reinsurers'!E519="","",'[4]Form A Reinsurers'!E519)</f>
        <v>0</v>
      </c>
    </row>
    <row r="153" spans="1:9">
      <c r="A153" s="26"/>
      <c r="B153" s="421" t="s">
        <v>191</v>
      </c>
      <c r="C153" s="421"/>
      <c r="D153" s="421"/>
      <c r="E153" s="48">
        <f>IF('[4]Form A Reinsurers'!C337="","",'[4]Form A Reinsurers'!C337)</f>
        <v>0</v>
      </c>
      <c r="F153" s="48">
        <f>IF('[4]Form A Reinsurers'!D337="","",'[4]Form A Reinsurers'!D337)</f>
        <v>0</v>
      </c>
      <c r="G153" s="48">
        <f>IF('[4]Form A Reinsurers'!E337="","",'[4]Form A Reinsurers'!E337)</f>
        <v>0</v>
      </c>
      <c r="I153" s="48">
        <f>IF('[4]Form A Reinsurers'!E520="","",'[4]Form A Reinsurers'!E520)</f>
        <v>0</v>
      </c>
    </row>
    <row r="154" spans="1:9">
      <c r="A154" s="26"/>
      <c r="B154" s="421" t="s">
        <v>193</v>
      </c>
      <c r="C154" s="421"/>
      <c r="D154" s="421"/>
      <c r="E154" s="48">
        <f>IF('[4]Form A Reinsurers'!C338="","",'[4]Form A Reinsurers'!C338)</f>
        <v>0</v>
      </c>
      <c r="F154" s="48">
        <f>IF('[4]Form A Reinsurers'!D338="","",'[4]Form A Reinsurers'!D338)</f>
        <v>0</v>
      </c>
      <c r="G154" s="48">
        <f>IF('[4]Form A Reinsurers'!E338="","",'[4]Form A Reinsurers'!E338)</f>
        <v>0</v>
      </c>
      <c r="I154" s="48">
        <f>IF('[4]Form A Reinsurers'!E521="","",'[4]Form A Reinsurers'!E521)</f>
        <v>0</v>
      </c>
    </row>
    <row r="155" spans="1:9" ht="13.5" thickBot="1">
      <c r="A155" s="26"/>
      <c r="B155" s="424" t="s">
        <v>194</v>
      </c>
      <c r="C155" s="424"/>
      <c r="D155" s="424"/>
      <c r="E155" s="50">
        <f>IF('[4]Form A Reinsurers'!C339="","",'[4]Form A Reinsurers'!C339)</f>
        <v>72995.368490000008</v>
      </c>
      <c r="F155" s="50">
        <f>IF('[4]Form A Reinsurers'!D339="","",'[4]Form A Reinsurers'!D339)</f>
        <v>72995.368490000008</v>
      </c>
      <c r="G155" s="50">
        <f>IF('[4]Form A Reinsurers'!E339="","",'[4]Form A Reinsurers'!E339)</f>
        <v>17735.318469999998</v>
      </c>
      <c r="I155" s="50">
        <f>IF('[4]Form A Reinsurers'!E522="","",'[4]Form A Reinsurers'!E522)</f>
        <v>136144.51621999999</v>
      </c>
    </row>
    <row r="156" spans="1:9" ht="13.5" thickTop="1">
      <c r="A156" s="26"/>
      <c r="B156" s="26"/>
      <c r="C156" s="26"/>
      <c r="D156" s="26"/>
      <c r="E156" s="54" t="str">
        <f>IF('[4]Form A Reinsurers'!C340="","",'[4]Form A Reinsurers'!C340)</f>
        <v/>
      </c>
      <c r="F156" s="54" t="str">
        <f>IF('[4]Form A Reinsurers'!D340="","",'[4]Form A Reinsurers'!D340)</f>
        <v/>
      </c>
      <c r="G156" s="54" t="str">
        <f>IF('[4]Form A Reinsurers'!E340="","",'[4]Form A Reinsurers'!E340)</f>
        <v/>
      </c>
      <c r="I156" s="54" t="str">
        <f>IF('[4]Form A Reinsurers'!E523="","",'[4]Form A Reinsurers'!E523)</f>
        <v/>
      </c>
    </row>
    <row r="157" spans="1:9">
      <c r="A157" s="420" t="s">
        <v>195</v>
      </c>
      <c r="B157" s="420"/>
      <c r="C157" s="420"/>
      <c r="D157" s="420"/>
      <c r="E157" s="54" t="str">
        <f>IF('[4]Form A Reinsurers'!C341="","",'[4]Form A Reinsurers'!C341)</f>
        <v/>
      </c>
      <c r="F157" s="54" t="str">
        <f>IF('[4]Form A Reinsurers'!D341="","",'[4]Form A Reinsurers'!D341)</f>
        <v/>
      </c>
      <c r="G157" s="54" t="str">
        <f>IF('[4]Form A Reinsurers'!E341="","",'[4]Form A Reinsurers'!E341)</f>
        <v/>
      </c>
      <c r="I157" s="54" t="str">
        <f>IF('[4]Form A Reinsurers'!E524="","",'[4]Form A Reinsurers'!E524)</f>
        <v/>
      </c>
    </row>
    <row r="158" spans="1:9">
      <c r="A158" s="420" t="s">
        <v>196</v>
      </c>
      <c r="B158" s="420"/>
      <c r="C158" s="420"/>
      <c r="D158" s="420"/>
      <c r="E158" s="2" t="str">
        <f>IF('[4]Form A Reinsurers'!C342="","",'[4]Form A Reinsurers'!C342)</f>
        <v/>
      </c>
      <c r="F158" s="2" t="str">
        <f>IF('[4]Form A Reinsurers'!D342="","",'[4]Form A Reinsurers'!D342)</f>
        <v/>
      </c>
      <c r="G158" s="2" t="str">
        <f>IF('[4]Form A Reinsurers'!E342="","",'[4]Form A Reinsurers'!E342)</f>
        <v/>
      </c>
      <c r="I158" s="2" t="str">
        <f>IF('[4]Form A Reinsurers'!E525="","",'[4]Form A Reinsurers'!E525)</f>
        <v/>
      </c>
    </row>
    <row r="159" spans="1:9">
      <c r="A159" s="26"/>
      <c r="B159" s="421" t="s">
        <v>197</v>
      </c>
      <c r="C159" s="421"/>
      <c r="D159" s="421"/>
      <c r="E159" s="48">
        <f>IF('[4]Form A Reinsurers'!C343="","",'[4]Form A Reinsurers'!C343)</f>
        <v>0</v>
      </c>
      <c r="F159" s="48">
        <f>IF('[4]Form A Reinsurers'!D343="","",'[4]Form A Reinsurers'!D343)</f>
        <v>0</v>
      </c>
      <c r="G159" s="48">
        <f>IF('[4]Form A Reinsurers'!E343="","",'[4]Form A Reinsurers'!E343)</f>
        <v>0</v>
      </c>
      <c r="I159" s="48">
        <f>IF('[4]Form A Reinsurers'!E526="","",'[4]Form A Reinsurers'!E526)</f>
        <v>0</v>
      </c>
    </row>
    <row r="160" spans="1:9">
      <c r="A160" s="26"/>
      <c r="B160" s="421" t="s">
        <v>198</v>
      </c>
      <c r="C160" s="421"/>
      <c r="D160" s="421"/>
      <c r="E160" s="48">
        <f>IF('[4]Form A Reinsurers'!C344="","",'[4]Form A Reinsurers'!C344)</f>
        <v>0</v>
      </c>
      <c r="F160" s="48">
        <f>IF('[4]Form A Reinsurers'!D344="","",'[4]Form A Reinsurers'!D344)</f>
        <v>0</v>
      </c>
      <c r="G160" s="48">
        <f>IF('[4]Form A Reinsurers'!E344="","",'[4]Form A Reinsurers'!E344)</f>
        <v>0</v>
      </c>
      <c r="I160" s="48">
        <f>IF('[4]Form A Reinsurers'!E527="","",'[4]Form A Reinsurers'!E527)</f>
        <v>0</v>
      </c>
    </row>
    <row r="161" spans="1:9">
      <c r="A161" s="420" t="s">
        <v>199</v>
      </c>
      <c r="B161" s="420"/>
      <c r="C161" s="420"/>
      <c r="D161" s="420"/>
      <c r="E161" s="392" t="str">
        <f>IF('[4]Form A Reinsurers'!C345="","",'[4]Form A Reinsurers'!C345)</f>
        <v/>
      </c>
      <c r="F161" s="392" t="str">
        <f>IF('[4]Form A Reinsurers'!D345="","",'[4]Form A Reinsurers'!D345)</f>
        <v/>
      </c>
      <c r="G161" s="392" t="str">
        <f>IF('[4]Form A Reinsurers'!E345="","",'[4]Form A Reinsurers'!E345)</f>
        <v/>
      </c>
      <c r="I161" s="48" t="str">
        <f>IF('[4]Form A Reinsurers'!E528="","",'[4]Form A Reinsurers'!E528)</f>
        <v/>
      </c>
    </row>
    <row r="162" spans="1:9">
      <c r="A162" s="26"/>
      <c r="B162" s="421" t="s">
        <v>197</v>
      </c>
      <c r="C162" s="421"/>
      <c r="D162" s="421"/>
      <c r="E162" s="48">
        <f>IF('[4]Form A Reinsurers'!C346="","",'[4]Form A Reinsurers'!C346)</f>
        <v>0</v>
      </c>
      <c r="F162" s="48">
        <f>IF('[4]Form A Reinsurers'!D346="","",'[4]Form A Reinsurers'!D346)</f>
        <v>0</v>
      </c>
      <c r="G162" s="48">
        <f>IF('[4]Form A Reinsurers'!E346="","",'[4]Form A Reinsurers'!E346)</f>
        <v>0</v>
      </c>
      <c r="I162" s="48">
        <f>IF('[4]Form A Reinsurers'!E529="","",'[4]Form A Reinsurers'!E529)</f>
        <v>0</v>
      </c>
    </row>
    <row r="163" spans="1:9">
      <c r="A163" s="26"/>
      <c r="B163" s="421" t="s">
        <v>200</v>
      </c>
      <c r="C163" s="421"/>
      <c r="D163" s="421"/>
      <c r="E163" s="48">
        <f>IF('[4]Form A Reinsurers'!C347="","",'[4]Form A Reinsurers'!C347)</f>
        <v>0</v>
      </c>
      <c r="F163" s="48">
        <f>IF('[4]Form A Reinsurers'!D347="","",'[4]Form A Reinsurers'!D347)</f>
        <v>0</v>
      </c>
      <c r="G163" s="48">
        <f>IF('[4]Form A Reinsurers'!E347="","",'[4]Form A Reinsurers'!E347)</f>
        <v>0</v>
      </c>
      <c r="I163" s="48">
        <f>IF('[4]Form A Reinsurers'!E530="","",'[4]Form A Reinsurers'!E530)</f>
        <v>0</v>
      </c>
    </row>
    <row r="164" spans="1:9">
      <c r="A164" s="26"/>
      <c r="B164" s="421" t="s">
        <v>201</v>
      </c>
      <c r="C164" s="421"/>
      <c r="D164" s="421"/>
      <c r="E164" s="48">
        <f>IF('[4]Form A Reinsurers'!C348="","",'[4]Form A Reinsurers'!C348)</f>
        <v>0</v>
      </c>
      <c r="F164" s="48">
        <f>IF('[4]Form A Reinsurers'!D348="","",'[4]Form A Reinsurers'!D348)</f>
        <v>0</v>
      </c>
      <c r="G164" s="48">
        <f>IF('[4]Form A Reinsurers'!E348="","",'[4]Form A Reinsurers'!E348)</f>
        <v>0</v>
      </c>
      <c r="I164" s="48">
        <f>IF('[4]Form A Reinsurers'!E531="","",'[4]Form A Reinsurers'!E531)</f>
        <v>0</v>
      </c>
    </row>
    <row r="165" spans="1:9" ht="13.5" thickBot="1">
      <c r="A165" s="26"/>
      <c r="B165" s="424" t="s">
        <v>202</v>
      </c>
      <c r="C165" s="424"/>
      <c r="D165" s="424"/>
      <c r="E165" s="50">
        <f>IF('[4]Form A Reinsurers'!C349="","",'[4]Form A Reinsurers'!C349)</f>
        <v>0</v>
      </c>
      <c r="F165" s="50">
        <f>IF('[4]Form A Reinsurers'!D349="","",'[4]Form A Reinsurers'!D349)</f>
        <v>0</v>
      </c>
      <c r="G165" s="50">
        <f>IF('[4]Form A Reinsurers'!E349="","",'[4]Form A Reinsurers'!E349)</f>
        <v>0</v>
      </c>
      <c r="I165" s="50">
        <f>IF('[4]Form A Reinsurers'!E532="","",'[4]Form A Reinsurers'!E532)</f>
        <v>0</v>
      </c>
    </row>
    <row r="166" spans="1:9" ht="13.5" thickTop="1">
      <c r="A166" s="26"/>
      <c r="B166" s="26"/>
      <c r="C166" s="26"/>
      <c r="D166" s="26"/>
      <c r="E166" s="54" t="str">
        <f>IF('[4]Form A Reinsurers'!C350="","",'[4]Form A Reinsurers'!C350)</f>
        <v/>
      </c>
      <c r="F166" s="54" t="str">
        <f>IF('[4]Form A Reinsurers'!D350="","",'[4]Form A Reinsurers'!D350)</f>
        <v/>
      </c>
      <c r="G166" s="54" t="str">
        <f>IF('[4]Form A Reinsurers'!E350="","",'[4]Form A Reinsurers'!E350)</f>
        <v/>
      </c>
      <c r="I166" s="54" t="str">
        <f>IF('[4]Form A Reinsurers'!E533="","",'[4]Form A Reinsurers'!E533)</f>
        <v/>
      </c>
    </row>
    <row r="167" spans="1:9">
      <c r="A167" s="420" t="s">
        <v>203</v>
      </c>
      <c r="B167" s="420"/>
      <c r="C167" s="420"/>
      <c r="D167" s="420"/>
      <c r="E167" s="54" t="str">
        <f>IF('[4]Form A Reinsurers'!C351="","",'[4]Form A Reinsurers'!C351)</f>
        <v/>
      </c>
      <c r="F167" s="54" t="str">
        <f>IF('[4]Form A Reinsurers'!D351="","",'[4]Form A Reinsurers'!D351)</f>
        <v/>
      </c>
      <c r="G167" s="54" t="str">
        <f>IF('[4]Form A Reinsurers'!E351="","",'[4]Form A Reinsurers'!E351)</f>
        <v/>
      </c>
      <c r="I167" s="54" t="str">
        <f>IF('[4]Form A Reinsurers'!E534="","",'[4]Form A Reinsurers'!E534)</f>
        <v/>
      </c>
    </row>
    <row r="168" spans="1:9">
      <c r="A168" s="26"/>
      <c r="B168" s="421" t="s">
        <v>83</v>
      </c>
      <c r="C168" s="421"/>
      <c r="D168" s="421"/>
      <c r="E168" s="48">
        <f>IF('[4]Form A Reinsurers'!C352="","",'[4]Form A Reinsurers'!C352)</f>
        <v>0</v>
      </c>
      <c r="F168" s="48">
        <f>IF('[4]Form A Reinsurers'!D352="","",'[4]Form A Reinsurers'!D352)</f>
        <v>0</v>
      </c>
      <c r="G168" s="48">
        <f>IF('[4]Form A Reinsurers'!E352="","",'[4]Form A Reinsurers'!E352)</f>
        <v>0</v>
      </c>
      <c r="I168" s="48">
        <f>IF('[4]Form A Reinsurers'!E535="","",'[4]Form A Reinsurers'!E535)</f>
        <v>0</v>
      </c>
    </row>
    <row r="169" spans="1:9">
      <c r="A169" s="26"/>
      <c r="B169" s="421" t="s">
        <v>84</v>
      </c>
      <c r="C169" s="421"/>
      <c r="D169" s="421"/>
      <c r="E169" s="48">
        <f>IF('[4]Form A Reinsurers'!C353="","",'[4]Form A Reinsurers'!C353)</f>
        <v>0</v>
      </c>
      <c r="F169" s="48">
        <f>IF('[4]Form A Reinsurers'!D353="","",'[4]Form A Reinsurers'!D353)</f>
        <v>0</v>
      </c>
      <c r="G169" s="48">
        <f>IF('[4]Form A Reinsurers'!E353="","",'[4]Form A Reinsurers'!E353)</f>
        <v>0</v>
      </c>
      <c r="I169" s="48">
        <f>IF('[4]Form A Reinsurers'!E536="","",'[4]Form A Reinsurers'!E536)</f>
        <v>0</v>
      </c>
    </row>
    <row r="170" spans="1:9">
      <c r="A170" s="26"/>
      <c r="B170" s="421" t="s">
        <v>85</v>
      </c>
      <c r="C170" s="421"/>
      <c r="D170" s="421"/>
      <c r="E170" s="48">
        <f>IF('[4]Form A Reinsurers'!C354="","",'[4]Form A Reinsurers'!C354)</f>
        <v>0</v>
      </c>
      <c r="F170" s="48">
        <f>IF('[4]Form A Reinsurers'!D354="","",'[4]Form A Reinsurers'!D354)</f>
        <v>0</v>
      </c>
      <c r="G170" s="48">
        <f>IF('[4]Form A Reinsurers'!E354="","",'[4]Form A Reinsurers'!E354)</f>
        <v>0</v>
      </c>
      <c r="I170" s="48">
        <f>IF('[4]Form A Reinsurers'!E537="","",'[4]Form A Reinsurers'!E537)</f>
        <v>0</v>
      </c>
    </row>
    <row r="171" spans="1:9">
      <c r="A171" s="26"/>
      <c r="B171" s="421" t="s">
        <v>86</v>
      </c>
      <c r="C171" s="421"/>
      <c r="D171" s="421"/>
      <c r="E171" s="48">
        <f>IF('[4]Form A Reinsurers'!C355="","",'[4]Form A Reinsurers'!C355)</f>
        <v>13778.800449999999</v>
      </c>
      <c r="F171" s="48">
        <f>IF('[4]Form A Reinsurers'!D355="","",'[4]Form A Reinsurers'!D355)</f>
        <v>13778.800449999999</v>
      </c>
      <c r="G171" s="48">
        <f>IF('[4]Form A Reinsurers'!E355="","",'[4]Form A Reinsurers'!E355)</f>
        <v>12285.486800000001</v>
      </c>
      <c r="I171" s="48">
        <f>IF('[4]Form A Reinsurers'!E538="","",'[4]Form A Reinsurers'!E538)</f>
        <v>12030.50009</v>
      </c>
    </row>
    <row r="172" spans="1:9">
      <c r="A172" s="26"/>
      <c r="B172" s="421" t="s">
        <v>87</v>
      </c>
      <c r="C172" s="421"/>
      <c r="D172" s="421"/>
      <c r="E172" s="48">
        <f>IF('[4]Form A Reinsurers'!C356="","",'[4]Form A Reinsurers'!C356)</f>
        <v>644.00622999999996</v>
      </c>
      <c r="F172" s="48">
        <f>IF('[4]Form A Reinsurers'!D356="","",'[4]Form A Reinsurers'!D356)</f>
        <v>644.00622999999996</v>
      </c>
      <c r="G172" s="48">
        <f>IF('[4]Form A Reinsurers'!E356="","",'[4]Form A Reinsurers'!E356)</f>
        <v>260.8</v>
      </c>
      <c r="I172" s="48">
        <f>IF('[4]Form A Reinsurers'!E539="","",'[4]Form A Reinsurers'!E539)</f>
        <v>597.21841999999992</v>
      </c>
    </row>
    <row r="173" spans="1:9">
      <c r="A173" s="26"/>
      <c r="B173" s="421" t="s">
        <v>111</v>
      </c>
      <c r="C173" s="421"/>
      <c r="D173" s="421"/>
      <c r="E173" s="48">
        <f>IF('[4]Form A Reinsurers'!C357="","",'[4]Form A Reinsurers'!C357)</f>
        <v>983.58844999999997</v>
      </c>
      <c r="F173" s="48">
        <f>IF('[4]Form A Reinsurers'!D357="","",'[4]Form A Reinsurers'!D357)</f>
        <v>983.58844999999997</v>
      </c>
      <c r="G173" s="48">
        <f>IF('[4]Form A Reinsurers'!E357="","",'[4]Form A Reinsurers'!E357)</f>
        <v>1514.1831200000001</v>
      </c>
      <c r="I173" s="48">
        <f>IF('[4]Form A Reinsurers'!E540="","",'[4]Form A Reinsurers'!E540)</f>
        <v>1521.5082900000002</v>
      </c>
    </row>
    <row r="174" spans="1:9">
      <c r="A174" s="26"/>
      <c r="B174" s="421" t="s">
        <v>112</v>
      </c>
      <c r="C174" s="421"/>
      <c r="D174" s="421"/>
      <c r="E174" s="48">
        <f>IF('[4]Form A Reinsurers'!C358="","",'[4]Form A Reinsurers'!C358)</f>
        <v>-253.05663999999999</v>
      </c>
      <c r="F174" s="48">
        <f>IF('[4]Form A Reinsurers'!D358="","",'[4]Form A Reinsurers'!D358)</f>
        <v>-253.05663999999999</v>
      </c>
      <c r="G174" s="48">
        <f>IF('[4]Form A Reinsurers'!E358="","",'[4]Form A Reinsurers'!E358)</f>
        <v>-51.037489999999998</v>
      </c>
      <c r="I174" s="48">
        <f>IF('[4]Form A Reinsurers'!E541="","",'[4]Form A Reinsurers'!E541)</f>
        <v>-136.54252</v>
      </c>
    </row>
    <row r="175" spans="1:9">
      <c r="A175" s="26"/>
      <c r="B175" s="424" t="s">
        <v>204</v>
      </c>
      <c r="C175" s="424"/>
      <c r="D175" s="424"/>
      <c r="E175" s="48">
        <f>IF('[4]Form A Reinsurers'!C359="","",'[4]Form A Reinsurers'!C359)</f>
        <v>15153.338489999996</v>
      </c>
      <c r="F175" s="48">
        <f>IF('[4]Form A Reinsurers'!D359="","",'[4]Form A Reinsurers'!D359)</f>
        <v>15153.338489999996</v>
      </c>
      <c r="G175" s="48">
        <f>IF('[4]Form A Reinsurers'!E359="","",'[4]Form A Reinsurers'!E359)</f>
        <v>14009.432429999999</v>
      </c>
      <c r="I175" s="48">
        <f>IF('[4]Form A Reinsurers'!E542="","",'[4]Form A Reinsurers'!E542)</f>
        <v>14012.684279999998</v>
      </c>
    </row>
    <row r="176" spans="1:9">
      <c r="A176" s="26"/>
      <c r="B176" s="26"/>
      <c r="C176" s="26"/>
      <c r="D176" s="26"/>
      <c r="E176" s="54" t="str">
        <f>IF('[4]Form A Reinsurers'!C360="","",'[4]Form A Reinsurers'!C360)</f>
        <v/>
      </c>
      <c r="F176" s="54" t="str">
        <f>IF('[4]Form A Reinsurers'!D360="","",'[4]Form A Reinsurers'!D360)</f>
        <v/>
      </c>
      <c r="G176" s="54" t="str">
        <f>IF('[4]Form A Reinsurers'!E360="","",'[4]Form A Reinsurers'!E360)</f>
        <v/>
      </c>
      <c r="I176" s="54" t="str">
        <f>IF('[4]Form A Reinsurers'!E543="","",'[4]Form A Reinsurers'!E543)</f>
        <v/>
      </c>
    </row>
    <row r="177" spans="1:9" ht="13.5" thickBot="1">
      <c r="A177" s="428" t="s">
        <v>205</v>
      </c>
      <c r="B177" s="428"/>
      <c r="C177" s="428"/>
      <c r="D177" s="428"/>
      <c r="E177" s="60">
        <f>IF('[4]Form A Reinsurers'!C361="","",'[4]Form A Reinsurers'!C361)</f>
        <v>88148.706980000003</v>
      </c>
      <c r="F177" s="60">
        <f>IF('[4]Form A Reinsurers'!D361="","",'[4]Form A Reinsurers'!D361)</f>
        <v>88148.706980000003</v>
      </c>
      <c r="G177" s="60">
        <f>IF('[4]Form A Reinsurers'!E361="","",'[4]Form A Reinsurers'!E361)</f>
        <v>31744.750899999999</v>
      </c>
      <c r="I177" s="60">
        <f>IF('[4]Form A Reinsurers'!E544="","",'[4]Form A Reinsurers'!E544)</f>
        <v>150157.20049999998</v>
      </c>
    </row>
  </sheetData>
  <mergeCells count="158">
    <mergeCell ref="B10:D10"/>
    <mergeCell ref="B11:D11"/>
    <mergeCell ref="B12:D12"/>
    <mergeCell ref="B13:D13"/>
    <mergeCell ref="B14:D14"/>
    <mergeCell ref="B15:D15"/>
    <mergeCell ref="E1:G1"/>
    <mergeCell ref="A3:D6"/>
    <mergeCell ref="E3:F3"/>
    <mergeCell ref="A7:D7"/>
    <mergeCell ref="A8:D8"/>
    <mergeCell ref="B9:D9"/>
    <mergeCell ref="B22:D22"/>
    <mergeCell ref="B23:D23"/>
    <mergeCell ref="B24:D24"/>
    <mergeCell ref="A26:D26"/>
    <mergeCell ref="B27:D27"/>
    <mergeCell ref="B28:D28"/>
    <mergeCell ref="B16:D16"/>
    <mergeCell ref="A17:D17"/>
    <mergeCell ref="B18:D18"/>
    <mergeCell ref="B19:D19"/>
    <mergeCell ref="B20:D20"/>
    <mergeCell ref="B21:D21"/>
    <mergeCell ref="B36:D36"/>
    <mergeCell ref="B37:D37"/>
    <mergeCell ref="B38:D38"/>
    <mergeCell ref="B39:D39"/>
    <mergeCell ref="B40:D40"/>
    <mergeCell ref="B41:D41"/>
    <mergeCell ref="B29:D29"/>
    <mergeCell ref="B30:D30"/>
    <mergeCell ref="B31:D31"/>
    <mergeCell ref="B32:D32"/>
    <mergeCell ref="B33:D33"/>
    <mergeCell ref="A35:D35"/>
    <mergeCell ref="B49:D49"/>
    <mergeCell ref="B50:D50"/>
    <mergeCell ref="B51:D51"/>
    <mergeCell ref="B52:D52"/>
    <mergeCell ref="A53:D53"/>
    <mergeCell ref="B54:D54"/>
    <mergeCell ref="B42:D42"/>
    <mergeCell ref="A44:D44"/>
    <mergeCell ref="B45:D45"/>
    <mergeCell ref="B46:D46"/>
    <mergeCell ref="B47:D47"/>
    <mergeCell ref="B48:D48"/>
    <mergeCell ref="A62:D62"/>
    <mergeCell ref="B63:D63"/>
    <mergeCell ref="B64:D64"/>
    <mergeCell ref="B65:D65"/>
    <mergeCell ref="B66:D66"/>
    <mergeCell ref="B67:D67"/>
    <mergeCell ref="B55:D55"/>
    <mergeCell ref="B56:D56"/>
    <mergeCell ref="B57:D57"/>
    <mergeCell ref="B58:D58"/>
    <mergeCell ref="B59:D59"/>
    <mergeCell ref="B60:D60"/>
    <mergeCell ref="B75:D75"/>
    <mergeCell ref="B76:D76"/>
    <mergeCell ref="B77:D77"/>
    <mergeCell ref="B78:D78"/>
    <mergeCell ref="A80:D80"/>
    <mergeCell ref="A81:D81"/>
    <mergeCell ref="B68:D68"/>
    <mergeCell ref="B69:D69"/>
    <mergeCell ref="A71:D71"/>
    <mergeCell ref="B72:D72"/>
    <mergeCell ref="B73:D73"/>
    <mergeCell ref="B74:D74"/>
    <mergeCell ref="B88:D88"/>
    <mergeCell ref="B89:D89"/>
    <mergeCell ref="A90:D90"/>
    <mergeCell ref="B91:D91"/>
    <mergeCell ref="B92:D92"/>
    <mergeCell ref="B93:D93"/>
    <mergeCell ref="B82:D82"/>
    <mergeCell ref="B83:D83"/>
    <mergeCell ref="B84:D84"/>
    <mergeCell ref="B85:D85"/>
    <mergeCell ref="B86:D86"/>
    <mergeCell ref="B87:D87"/>
    <mergeCell ref="B101:D101"/>
    <mergeCell ref="B102:D102"/>
    <mergeCell ref="B103:D103"/>
    <mergeCell ref="B104:D104"/>
    <mergeCell ref="B105:D105"/>
    <mergeCell ref="B106:D106"/>
    <mergeCell ref="B94:D94"/>
    <mergeCell ref="B95:D95"/>
    <mergeCell ref="B96:D96"/>
    <mergeCell ref="B97:D97"/>
    <mergeCell ref="A99:D99"/>
    <mergeCell ref="B100:D100"/>
    <mergeCell ref="B114:D114"/>
    <mergeCell ref="B115:D115"/>
    <mergeCell ref="B116:D116"/>
    <mergeCell ref="A117:D117"/>
    <mergeCell ref="B118:D118"/>
    <mergeCell ref="B119:D119"/>
    <mergeCell ref="A108:D108"/>
    <mergeCell ref="B109:D109"/>
    <mergeCell ref="B110:D110"/>
    <mergeCell ref="B111:D111"/>
    <mergeCell ref="B112:D112"/>
    <mergeCell ref="B113:D113"/>
    <mergeCell ref="B127:D127"/>
    <mergeCell ref="B128:D128"/>
    <mergeCell ref="B129:D129"/>
    <mergeCell ref="B130:D130"/>
    <mergeCell ref="B131:D131"/>
    <mergeCell ref="B132:D132"/>
    <mergeCell ref="B120:D120"/>
    <mergeCell ref="B121:D121"/>
    <mergeCell ref="B122:D122"/>
    <mergeCell ref="B123:D123"/>
    <mergeCell ref="B124:D124"/>
    <mergeCell ref="A126:D126"/>
    <mergeCell ref="B142:D142"/>
    <mergeCell ref="B143:D143"/>
    <mergeCell ref="B144:D144"/>
    <mergeCell ref="A146:D146"/>
    <mergeCell ref="A147:D147"/>
    <mergeCell ref="A148:D148"/>
    <mergeCell ref="B133:D133"/>
    <mergeCell ref="A136:D136"/>
    <mergeCell ref="B137:D137"/>
    <mergeCell ref="B138:D138"/>
    <mergeCell ref="B139:D139"/>
    <mergeCell ref="A141:D141"/>
    <mergeCell ref="B155:D155"/>
    <mergeCell ref="A157:D157"/>
    <mergeCell ref="A158:D158"/>
    <mergeCell ref="B159:D159"/>
    <mergeCell ref="B160:D160"/>
    <mergeCell ref="A161:D161"/>
    <mergeCell ref="B149:D149"/>
    <mergeCell ref="B150:D150"/>
    <mergeCell ref="A151:D151"/>
    <mergeCell ref="B152:D152"/>
    <mergeCell ref="B153:D153"/>
    <mergeCell ref="B154:D154"/>
    <mergeCell ref="B175:D175"/>
    <mergeCell ref="A177:D177"/>
    <mergeCell ref="B169:D169"/>
    <mergeCell ref="B170:D170"/>
    <mergeCell ref="B171:D171"/>
    <mergeCell ref="B172:D172"/>
    <mergeCell ref="B173:D173"/>
    <mergeCell ref="B174:D174"/>
    <mergeCell ref="B162:D162"/>
    <mergeCell ref="B163:D163"/>
    <mergeCell ref="B164:D164"/>
    <mergeCell ref="B165:D165"/>
    <mergeCell ref="A167:D167"/>
    <mergeCell ref="B168:D16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1"/>
  <sheetViews>
    <sheetView zoomScale="80" zoomScaleNormal="80" workbookViewId="0">
      <selection activeCell="I4" sqref="I4"/>
    </sheetView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" customWidth="1"/>
    <col min="8" max="8" width="8.85546875" style="1"/>
    <col min="9" max="9" width="19.140625" style="1" customWidth="1"/>
    <col min="10" max="16384" width="8.85546875" style="1"/>
  </cols>
  <sheetData>
    <row r="1" spans="1:12">
      <c r="A1" s="25" t="s">
        <v>234</v>
      </c>
      <c r="B1" s="7"/>
      <c r="C1" s="7"/>
      <c r="D1" s="7"/>
      <c r="E1" s="411" t="s">
        <v>113</v>
      </c>
      <c r="F1" s="412"/>
      <c r="G1" s="413"/>
    </row>
    <row r="2" spans="1:12">
      <c r="A2" s="141"/>
      <c r="B2" s="27"/>
      <c r="C2" s="27"/>
      <c r="D2" s="27"/>
      <c r="E2" s="142"/>
      <c r="F2" s="27"/>
      <c r="G2" s="137" t="s">
        <v>237</v>
      </c>
      <c r="I2" s="137" t="s">
        <v>237</v>
      </c>
    </row>
    <row r="3" spans="1:12" ht="12.75" customHeight="1">
      <c r="A3" s="414" t="s">
        <v>141</v>
      </c>
      <c r="B3" s="414"/>
      <c r="C3" s="414"/>
      <c r="D3" s="415"/>
      <c r="E3" s="456">
        <v>42705</v>
      </c>
      <c r="F3" s="417"/>
      <c r="G3" s="370">
        <v>42522</v>
      </c>
      <c r="I3" s="370">
        <v>42339</v>
      </c>
    </row>
    <row r="4" spans="1:12">
      <c r="A4" s="414"/>
      <c r="B4" s="414"/>
      <c r="C4" s="414"/>
      <c r="D4" s="415"/>
      <c r="E4" s="40" t="s">
        <v>142</v>
      </c>
      <c r="F4" s="41" t="s">
        <v>143</v>
      </c>
      <c r="G4" s="128" t="s">
        <v>143</v>
      </c>
      <c r="I4" s="128" t="s">
        <v>143</v>
      </c>
    </row>
    <row r="5" spans="1:12">
      <c r="A5" s="414"/>
      <c r="B5" s="414"/>
      <c r="C5" s="414"/>
      <c r="D5" s="415"/>
      <c r="E5" s="129" t="s">
        <v>144</v>
      </c>
      <c r="F5" s="130" t="s">
        <v>144</v>
      </c>
      <c r="G5" s="131" t="s">
        <v>144</v>
      </c>
      <c r="I5" s="131" t="s">
        <v>144</v>
      </c>
    </row>
    <row r="6" spans="1:12" ht="13.5" thickBot="1">
      <c r="A6" s="414"/>
      <c r="B6" s="414"/>
      <c r="C6" s="414"/>
      <c r="D6" s="415"/>
      <c r="E6" s="132" t="s">
        <v>3</v>
      </c>
      <c r="F6" s="133" t="s">
        <v>3</v>
      </c>
      <c r="G6" s="134" t="s">
        <v>3</v>
      </c>
      <c r="I6" s="134" t="s">
        <v>3</v>
      </c>
    </row>
    <row r="7" spans="1:12">
      <c r="A7" s="418"/>
      <c r="B7" s="419"/>
      <c r="C7" s="419"/>
      <c r="D7" s="419"/>
      <c r="E7" s="42"/>
      <c r="F7" s="43"/>
      <c r="G7" s="44"/>
      <c r="I7" s="44"/>
    </row>
    <row r="8" spans="1:12">
      <c r="A8" s="420" t="s">
        <v>207</v>
      </c>
      <c r="B8" s="420"/>
      <c r="C8" s="420"/>
      <c r="D8" s="420"/>
      <c r="E8" s="45"/>
      <c r="F8" s="46"/>
      <c r="G8" s="47"/>
      <c r="I8" s="47"/>
    </row>
    <row r="9" spans="1:12">
      <c r="A9" s="26"/>
      <c r="B9" s="421" t="s">
        <v>146</v>
      </c>
      <c r="C9" s="421"/>
      <c r="D9" s="421"/>
      <c r="E9" s="49">
        <f>IF('[4]Form C Reinsurers'!C76="","",'[4]Form C Reinsurers'!C76)</f>
        <v>474.15566100737811</v>
      </c>
      <c r="F9" s="49">
        <f>IF('[4]Form C Reinsurers'!D76="","",'[4]Form C Reinsurers'!D76)</f>
        <v>474.15566100737811</v>
      </c>
      <c r="G9" s="49">
        <f>IF('[4]Form C Reinsurers'!E76="","",'[4]Form C Reinsurers'!E76)</f>
        <v>167.00685960482087</v>
      </c>
      <c r="I9" s="49">
        <f>IF('[4]Form C Reinsurers'!E142="","",'[4]Form C Reinsurers'!E142)</f>
        <v>866.44429816825095</v>
      </c>
      <c r="K9" s="390"/>
      <c r="L9" s="390"/>
    </row>
    <row r="10" spans="1:12">
      <c r="A10" s="26"/>
      <c r="B10" s="422" t="s">
        <v>147</v>
      </c>
      <c r="C10" s="422"/>
      <c r="D10" s="422"/>
      <c r="E10" s="49">
        <f>IF('[4]Form C Reinsurers'!C77="","",'[4]Form C Reinsurers'!C77)</f>
        <v>61817.302491622817</v>
      </c>
      <c r="F10" s="49">
        <f>IF('[4]Form C Reinsurers'!D77="","",'[4]Form C Reinsurers'!D77)</f>
        <v>66112.719341759468</v>
      </c>
      <c r="G10" s="49">
        <f>IF('[4]Form C Reinsurers'!E77="","",'[4]Form C Reinsurers'!E77)</f>
        <v>22809.41299348075</v>
      </c>
      <c r="I10" s="49">
        <f>IF('[4]Form C Reinsurers'!E143="","",'[4]Form C Reinsurers'!E143)</f>
        <v>139620.0253468325</v>
      </c>
      <c r="K10" s="390"/>
      <c r="L10" s="390"/>
    </row>
    <row r="11" spans="1:12">
      <c r="A11" s="26"/>
      <c r="B11" s="423" t="s">
        <v>148</v>
      </c>
      <c r="C11" s="423"/>
      <c r="D11" s="423"/>
      <c r="E11" s="49">
        <f>IF('[4]Form C Reinsurers'!C78="","",'[4]Form C Reinsurers'!C78)</f>
        <v>0</v>
      </c>
      <c r="F11" s="49">
        <f>IF('[4]Form C Reinsurers'!D78="","",'[4]Form C Reinsurers'!D78)</f>
        <v>0</v>
      </c>
      <c r="G11" s="49">
        <f>IF('[4]Form C Reinsurers'!E78="","",'[4]Form C Reinsurers'!E78)</f>
        <v>29607.645197662001</v>
      </c>
      <c r="I11" s="49">
        <f>IF('[4]Form C Reinsurers'!E144="","",'[4]Form C Reinsurers'!E144)</f>
        <v>90493.230210013193</v>
      </c>
      <c r="K11" s="390"/>
      <c r="L11" s="390"/>
    </row>
    <row r="12" spans="1:12">
      <c r="A12" s="26"/>
      <c r="B12" s="423" t="s">
        <v>149</v>
      </c>
      <c r="C12" s="423"/>
      <c r="D12" s="423"/>
      <c r="E12" s="49">
        <f>IF('[4]Form C Reinsurers'!C79="","",'[4]Form C Reinsurers'!C79)</f>
        <v>9251.7179757172671</v>
      </c>
      <c r="F12" s="49">
        <f>IF('[4]Form C Reinsurers'!D79="","",'[4]Form C Reinsurers'!D79)</f>
        <v>-2409.1720540937622</v>
      </c>
      <c r="G12" s="49">
        <f>IF('[4]Form C Reinsurers'!E79="","",'[4]Form C Reinsurers'!E79)</f>
        <v>17848.50128458882</v>
      </c>
      <c r="I12" s="49">
        <f>IF('[4]Form C Reinsurers'!E145="","",'[4]Form C Reinsurers'!E145)</f>
        <v>8367.2209326338561</v>
      </c>
      <c r="K12" s="390"/>
      <c r="L12" s="390"/>
    </row>
    <row r="13" spans="1:12">
      <c r="A13" s="26"/>
      <c r="B13" s="423" t="s">
        <v>150</v>
      </c>
      <c r="C13" s="423"/>
      <c r="D13" s="423"/>
      <c r="E13" s="49">
        <f>IF('[4]Form C Reinsurers'!C80="","",'[4]Form C Reinsurers'!C80)</f>
        <v>216280.11032385135</v>
      </c>
      <c r="F13" s="49">
        <f>IF('[4]Form C Reinsurers'!D80="","",'[4]Form C Reinsurers'!D80)</f>
        <v>230600.11431536905</v>
      </c>
      <c r="G13" s="49">
        <f>IF('[4]Form C Reinsurers'!E80="","",'[4]Form C Reinsurers'!E80)</f>
        <v>167194.07047700047</v>
      </c>
      <c r="I13" s="49">
        <f>IF('[4]Form C Reinsurers'!E146="","",'[4]Form C Reinsurers'!E146)</f>
        <v>414799.09589568654</v>
      </c>
      <c r="K13" s="390"/>
      <c r="L13" s="390"/>
    </row>
    <row r="14" spans="1:12">
      <c r="A14" s="26"/>
      <c r="B14" s="423" t="s">
        <v>151</v>
      </c>
      <c r="C14" s="423"/>
      <c r="D14" s="423"/>
      <c r="E14" s="49">
        <f>IF('[4]Form C Reinsurers'!C81="","",'[4]Form C Reinsurers'!C81)</f>
        <v>0</v>
      </c>
      <c r="F14" s="49">
        <f>IF('[4]Form C Reinsurers'!D81="","",'[4]Form C Reinsurers'!D81)</f>
        <v>0</v>
      </c>
      <c r="G14" s="49">
        <f>IF('[4]Form C Reinsurers'!E81="","",'[4]Form C Reinsurers'!E81)</f>
        <v>0</v>
      </c>
      <c r="I14" s="49">
        <f>IF('[4]Form C Reinsurers'!E147="","",'[4]Form C Reinsurers'!E147)</f>
        <v>0</v>
      </c>
      <c r="K14" s="390"/>
      <c r="L14" s="390"/>
    </row>
    <row r="15" spans="1:12" ht="13.5" thickBot="1">
      <c r="A15" s="26"/>
      <c r="B15" s="424" t="s">
        <v>208</v>
      </c>
      <c r="C15" s="424"/>
      <c r="D15" s="424"/>
      <c r="E15" s="51">
        <f>IF('[4]Form C Reinsurers'!C82="","",'[4]Form C Reinsurers'!C82)</f>
        <v>287823.28645219881</v>
      </c>
      <c r="F15" s="51">
        <f>IF('[4]Form C Reinsurers'!D82="","",'[4]Form C Reinsurers'!D82)</f>
        <v>294777.81726404215</v>
      </c>
      <c r="G15" s="51">
        <f>IF('[4]Form C Reinsurers'!E82="","",'[4]Form C Reinsurers'!E82)</f>
        <v>237626.63681233686</v>
      </c>
      <c r="I15" s="51">
        <f>IF('[4]Form C Reinsurers'!E148="","",'[4]Form C Reinsurers'!E148)</f>
        <v>654146.01668333425</v>
      </c>
      <c r="K15" s="390"/>
      <c r="L15" s="390"/>
    </row>
    <row r="16" spans="1:12" ht="13.5" thickTop="1">
      <c r="A16" s="26"/>
      <c r="B16" s="425"/>
      <c r="C16" s="425"/>
      <c r="D16" s="425"/>
      <c r="E16" s="53" t="str">
        <f>IF('[4]Form C Reinsurers'!C83="","",'[4]Form C Reinsurers'!C83)</f>
        <v/>
      </c>
      <c r="F16" s="53" t="str">
        <f>IF('[4]Form C Reinsurers'!D83="","",'[4]Form C Reinsurers'!D83)</f>
        <v/>
      </c>
      <c r="G16" s="53" t="str">
        <f>IF('[4]Form C Reinsurers'!E83="","",'[4]Form C Reinsurers'!E83)</f>
        <v/>
      </c>
      <c r="I16" s="53" t="str">
        <f>IF('[4]Form C Reinsurers'!E149="","",'[4]Form C Reinsurers'!E149)</f>
        <v/>
      </c>
    </row>
    <row r="17" spans="1:12">
      <c r="A17" s="420" t="s">
        <v>209</v>
      </c>
      <c r="B17" s="420"/>
      <c r="C17" s="420"/>
      <c r="D17" s="420"/>
      <c r="E17" s="47" t="str">
        <f>IF('[4]Form C Reinsurers'!C84="","",'[4]Form C Reinsurers'!C84)</f>
        <v/>
      </c>
      <c r="F17" s="47" t="str">
        <f>IF('[4]Form C Reinsurers'!D84="","",'[4]Form C Reinsurers'!D84)</f>
        <v/>
      </c>
      <c r="G17" s="47" t="str">
        <f>IF('[4]Form C Reinsurers'!E84="","",'[4]Form C Reinsurers'!E84)</f>
        <v/>
      </c>
      <c r="I17" s="47" t="str">
        <f>IF('[4]Form C Reinsurers'!E150="","",'[4]Form C Reinsurers'!E150)</f>
        <v/>
      </c>
    </row>
    <row r="18" spans="1:12">
      <c r="A18" s="26"/>
      <c r="B18" s="421" t="s">
        <v>146</v>
      </c>
      <c r="C18" s="421"/>
      <c r="D18" s="421"/>
      <c r="E18" s="49">
        <f>IF('[4]Form C Reinsurers'!C85="","",'[4]Form C Reinsurers'!C85)</f>
        <v>474.15566100737811</v>
      </c>
      <c r="F18" s="49">
        <f>IF('[4]Form C Reinsurers'!D85="","",'[4]Form C Reinsurers'!D85)</f>
        <v>474.15566100737811</v>
      </c>
      <c r="G18" s="49">
        <f>IF('[4]Form C Reinsurers'!E85="","",'[4]Form C Reinsurers'!E85)</f>
        <v>167.00685960482087</v>
      </c>
      <c r="I18" s="49">
        <f>IF('[4]Form C Reinsurers'!E151="","",'[4]Form C Reinsurers'!E151)</f>
        <v>866.44429816825095</v>
      </c>
      <c r="K18" s="390"/>
      <c r="L18" s="390"/>
    </row>
    <row r="19" spans="1:12">
      <c r="A19" s="26"/>
      <c r="B19" s="422" t="s">
        <v>147</v>
      </c>
      <c r="C19" s="422"/>
      <c r="D19" s="422"/>
      <c r="E19" s="49">
        <f>IF('[4]Form C Reinsurers'!C86="","",'[4]Form C Reinsurers'!C86)</f>
        <v>61817.302491622817</v>
      </c>
      <c r="F19" s="49">
        <f>IF('[4]Form C Reinsurers'!D86="","",'[4]Form C Reinsurers'!D86)</f>
        <v>66112.719341759468</v>
      </c>
      <c r="G19" s="49">
        <f>IF('[4]Form C Reinsurers'!E86="","",'[4]Form C Reinsurers'!E86)</f>
        <v>22809.41299348075</v>
      </c>
      <c r="I19" s="49">
        <f>IF('[4]Form C Reinsurers'!E152="","",'[4]Form C Reinsurers'!E152)</f>
        <v>139620.0253468325</v>
      </c>
      <c r="K19" s="390"/>
      <c r="L19" s="390"/>
    </row>
    <row r="20" spans="1:12">
      <c r="A20" s="26"/>
      <c r="B20" s="423" t="s">
        <v>148</v>
      </c>
      <c r="C20" s="423"/>
      <c r="D20" s="423"/>
      <c r="E20" s="49">
        <f>IF('[4]Form C Reinsurers'!C87="","",'[4]Form C Reinsurers'!C87)</f>
        <v>0</v>
      </c>
      <c r="F20" s="49">
        <f>IF('[4]Form C Reinsurers'!D87="","",'[4]Form C Reinsurers'!D87)</f>
        <v>0</v>
      </c>
      <c r="G20" s="49">
        <f>IF('[4]Form C Reinsurers'!E87="","",'[4]Form C Reinsurers'!E87)</f>
        <v>29607.645197662001</v>
      </c>
      <c r="I20" s="49">
        <f>IF('[4]Form C Reinsurers'!E153="","",'[4]Form C Reinsurers'!E153)</f>
        <v>90493.230210013193</v>
      </c>
      <c r="K20" s="390"/>
      <c r="L20" s="390"/>
    </row>
    <row r="21" spans="1:12">
      <c r="A21" s="26"/>
      <c r="B21" s="423" t="s">
        <v>149</v>
      </c>
      <c r="C21" s="423"/>
      <c r="D21" s="423"/>
      <c r="E21" s="49">
        <f>IF('[4]Form C Reinsurers'!C88="","",'[4]Form C Reinsurers'!C88)</f>
        <v>9251.7179757172671</v>
      </c>
      <c r="F21" s="49">
        <f>IF('[4]Form C Reinsurers'!D88="","",'[4]Form C Reinsurers'!D88)</f>
        <v>-2409.1720540937622</v>
      </c>
      <c r="G21" s="49">
        <f>IF('[4]Form C Reinsurers'!E88="","",'[4]Form C Reinsurers'!E88)</f>
        <v>17848.50128458882</v>
      </c>
      <c r="I21" s="49">
        <f>IF('[4]Form C Reinsurers'!E154="","",'[4]Form C Reinsurers'!E154)</f>
        <v>8367.2209326338561</v>
      </c>
      <c r="K21" s="390"/>
      <c r="L21" s="390"/>
    </row>
    <row r="22" spans="1:12">
      <c r="A22" s="26"/>
      <c r="B22" s="423" t="s">
        <v>150</v>
      </c>
      <c r="C22" s="423"/>
      <c r="D22" s="423"/>
      <c r="E22" s="49">
        <f>IF('[4]Form C Reinsurers'!C89="","",'[4]Form C Reinsurers'!C89)</f>
        <v>216054.61032385135</v>
      </c>
      <c r="F22" s="49">
        <f>IF('[4]Form C Reinsurers'!D89="","",'[4]Form C Reinsurers'!D89)</f>
        <v>230269.2307182668</v>
      </c>
      <c r="G22" s="49">
        <f>IF('[4]Form C Reinsurers'!E89="","",'[4]Form C Reinsurers'!E89)</f>
        <v>166231.94327700048</v>
      </c>
      <c r="I22" s="49">
        <f>IF('[4]Form C Reinsurers'!E155="","",'[4]Form C Reinsurers'!E155)</f>
        <v>414144.84098414949</v>
      </c>
      <c r="K22" s="390"/>
      <c r="L22" s="390"/>
    </row>
    <row r="23" spans="1:12">
      <c r="A23" s="26"/>
      <c r="B23" s="423" t="s">
        <v>151</v>
      </c>
      <c r="C23" s="423"/>
      <c r="D23" s="423"/>
      <c r="E23" s="49">
        <f>IF('[4]Form C Reinsurers'!C90="","",'[4]Form C Reinsurers'!C90)</f>
        <v>0</v>
      </c>
      <c r="F23" s="49">
        <f>IF('[4]Form C Reinsurers'!D90="","",'[4]Form C Reinsurers'!D90)</f>
        <v>0</v>
      </c>
      <c r="G23" s="49">
        <f>IF('[4]Form C Reinsurers'!E90="","",'[4]Form C Reinsurers'!E90)</f>
        <v>0</v>
      </c>
      <c r="I23" s="49">
        <f>IF('[4]Form C Reinsurers'!E156="","",'[4]Form C Reinsurers'!E156)</f>
        <v>0</v>
      </c>
      <c r="K23" s="390"/>
      <c r="L23" s="390"/>
    </row>
    <row r="24" spans="1:12" ht="13.5" thickBot="1">
      <c r="A24" s="26"/>
      <c r="B24" s="424" t="s">
        <v>210</v>
      </c>
      <c r="C24" s="424"/>
      <c r="D24" s="424"/>
      <c r="E24" s="51">
        <f>IF('[4]Form C Reinsurers'!C91="","",'[4]Form C Reinsurers'!C91)</f>
        <v>287597.78645219881</v>
      </c>
      <c r="F24" s="51">
        <f>IF('[4]Form C Reinsurers'!D91="","",'[4]Form C Reinsurers'!D91)</f>
        <v>294446.93366693991</v>
      </c>
      <c r="G24" s="51">
        <f>IF('[4]Form C Reinsurers'!E91="","",'[4]Form C Reinsurers'!E91)</f>
        <v>236664.50961233687</v>
      </c>
      <c r="I24" s="51">
        <f>IF('[4]Form C Reinsurers'!E157="","",'[4]Form C Reinsurers'!E157)</f>
        <v>653491.7617717972</v>
      </c>
      <c r="K24" s="390"/>
      <c r="L24" s="390"/>
    </row>
    <row r="25" spans="1:12" ht="13.5" thickTop="1">
      <c r="A25" s="26"/>
      <c r="B25" s="26"/>
      <c r="C25" s="26"/>
      <c r="D25" s="26"/>
      <c r="E25" s="55" t="str">
        <f>IF('[4]Form C Reinsurers'!C92="","",'[4]Form C Reinsurers'!C92)</f>
        <v/>
      </c>
      <c r="F25" s="55" t="str">
        <f>IF('[4]Form C Reinsurers'!D92="","",'[4]Form C Reinsurers'!D92)</f>
        <v/>
      </c>
      <c r="G25" s="55" t="str">
        <f>IF('[4]Form C Reinsurers'!E92="","",'[4]Form C Reinsurers'!E92)</f>
        <v/>
      </c>
      <c r="I25" s="55" t="str">
        <f>IF('[4]Form C Reinsurers'!E158="","",'[4]Form C Reinsurers'!E158)</f>
        <v/>
      </c>
    </row>
    <row r="26" spans="1:12">
      <c r="A26" s="420" t="s">
        <v>211</v>
      </c>
      <c r="B26" s="420"/>
      <c r="C26" s="420"/>
      <c r="D26" s="420"/>
      <c r="E26" s="47" t="str">
        <f>IF('[4]Form C Reinsurers'!C93="","",'[4]Form C Reinsurers'!C93)</f>
        <v/>
      </c>
      <c r="F26" s="47" t="str">
        <f>IF('[4]Form C Reinsurers'!D93="","",'[4]Form C Reinsurers'!D93)</f>
        <v/>
      </c>
      <c r="G26" s="47" t="str">
        <f>IF('[4]Form C Reinsurers'!E93="","",'[4]Form C Reinsurers'!E93)</f>
        <v/>
      </c>
      <c r="I26" s="47" t="str">
        <f>IF('[4]Form C Reinsurers'!E159="","",'[4]Form C Reinsurers'!E159)</f>
        <v/>
      </c>
    </row>
    <row r="27" spans="1:12">
      <c r="A27" s="26"/>
      <c r="B27" s="421" t="s">
        <v>146</v>
      </c>
      <c r="C27" s="421"/>
      <c r="D27" s="421"/>
      <c r="E27" s="49">
        <f>IF('[4]Form C Reinsurers'!C94="","",'[4]Form C Reinsurers'!C94)</f>
        <v>0</v>
      </c>
      <c r="F27" s="49">
        <f>IF('[4]Form C Reinsurers'!D94="","",'[4]Form C Reinsurers'!D94)</f>
        <v>0</v>
      </c>
      <c r="G27" s="49">
        <f>IF('[4]Form C Reinsurers'!E94="","",'[4]Form C Reinsurers'!E94)</f>
        <v>0</v>
      </c>
      <c r="I27" s="49">
        <f>IF('[4]Form C Reinsurers'!E160="","",'[4]Form C Reinsurers'!E160)</f>
        <v>0</v>
      </c>
    </row>
    <row r="28" spans="1:12">
      <c r="A28" s="26"/>
      <c r="B28" s="422" t="s">
        <v>147</v>
      </c>
      <c r="C28" s="422"/>
      <c r="D28" s="422"/>
      <c r="E28" s="49">
        <f>IF('[4]Form C Reinsurers'!C95="","",'[4]Form C Reinsurers'!C95)</f>
        <v>0</v>
      </c>
      <c r="F28" s="49">
        <f>IF('[4]Form C Reinsurers'!D95="","",'[4]Form C Reinsurers'!D95)</f>
        <v>0</v>
      </c>
      <c r="G28" s="49">
        <f>IF('[4]Form C Reinsurers'!E95="","",'[4]Form C Reinsurers'!E95)</f>
        <v>0</v>
      </c>
      <c r="I28" s="49">
        <f>IF('[4]Form C Reinsurers'!E161="","",'[4]Form C Reinsurers'!E161)</f>
        <v>0</v>
      </c>
    </row>
    <row r="29" spans="1:12">
      <c r="A29" s="26"/>
      <c r="B29" s="423" t="s">
        <v>148</v>
      </c>
      <c r="C29" s="423"/>
      <c r="D29" s="423"/>
      <c r="E29" s="49">
        <f>IF('[4]Form C Reinsurers'!C96="","",'[4]Form C Reinsurers'!C96)</f>
        <v>0</v>
      </c>
      <c r="F29" s="49">
        <f>IF('[4]Form C Reinsurers'!D96="","",'[4]Form C Reinsurers'!D96)</f>
        <v>0</v>
      </c>
      <c r="G29" s="49">
        <f>IF('[4]Form C Reinsurers'!E96="","",'[4]Form C Reinsurers'!E96)</f>
        <v>0</v>
      </c>
      <c r="I29" s="49">
        <f>IF('[4]Form C Reinsurers'!E162="","",'[4]Form C Reinsurers'!E162)</f>
        <v>0</v>
      </c>
    </row>
    <row r="30" spans="1:12">
      <c r="A30" s="26"/>
      <c r="B30" s="423" t="s">
        <v>149</v>
      </c>
      <c r="C30" s="423"/>
      <c r="D30" s="423"/>
      <c r="E30" s="49">
        <f>IF('[4]Form C Reinsurers'!C97="","",'[4]Form C Reinsurers'!C97)</f>
        <v>0</v>
      </c>
      <c r="F30" s="49">
        <f>IF('[4]Form C Reinsurers'!D97="","",'[4]Form C Reinsurers'!D97)</f>
        <v>0</v>
      </c>
      <c r="G30" s="49">
        <f>IF('[4]Form C Reinsurers'!E97="","",'[4]Form C Reinsurers'!E97)</f>
        <v>0</v>
      </c>
      <c r="I30" s="49">
        <f>IF('[4]Form C Reinsurers'!E163="","",'[4]Form C Reinsurers'!E163)</f>
        <v>0</v>
      </c>
    </row>
    <row r="31" spans="1:12">
      <c r="A31" s="26"/>
      <c r="B31" s="423" t="s">
        <v>150</v>
      </c>
      <c r="C31" s="423"/>
      <c r="D31" s="423"/>
      <c r="E31" s="49">
        <f>IF('[4]Form C Reinsurers'!C98="","",'[4]Form C Reinsurers'!C98)</f>
        <v>225.5</v>
      </c>
      <c r="F31" s="49">
        <f>IF('[4]Form C Reinsurers'!D98="","",'[4]Form C Reinsurers'!D98)</f>
        <v>330.88359710222397</v>
      </c>
      <c r="G31" s="49">
        <f>IF('[4]Form C Reinsurers'!E98="","",'[4]Form C Reinsurers'!E98)</f>
        <v>962.12720000000002</v>
      </c>
      <c r="I31" s="49">
        <f>IF('[4]Form C Reinsurers'!E164="","",'[4]Form C Reinsurers'!E164)</f>
        <v>654.25491153704399</v>
      </c>
    </row>
    <row r="32" spans="1:12">
      <c r="A32" s="26"/>
      <c r="B32" s="423" t="s">
        <v>151</v>
      </c>
      <c r="C32" s="423"/>
      <c r="D32" s="423"/>
      <c r="E32" s="49">
        <f>IF('[4]Form C Reinsurers'!C99="","",'[4]Form C Reinsurers'!C99)</f>
        <v>0</v>
      </c>
      <c r="F32" s="49">
        <f>IF('[4]Form C Reinsurers'!D99="","",'[4]Form C Reinsurers'!D99)</f>
        <v>0</v>
      </c>
      <c r="G32" s="49">
        <f>IF('[4]Form C Reinsurers'!E99="","",'[4]Form C Reinsurers'!E99)</f>
        <v>0</v>
      </c>
      <c r="I32" s="49">
        <f>IF('[4]Form C Reinsurers'!E165="","",'[4]Form C Reinsurers'!E165)</f>
        <v>0</v>
      </c>
    </row>
    <row r="33" spans="1:12" ht="13.5" thickBot="1">
      <c r="A33" s="26"/>
      <c r="B33" s="424" t="s">
        <v>212</v>
      </c>
      <c r="C33" s="424"/>
      <c r="D33" s="424"/>
      <c r="E33" s="51">
        <f>IF('[4]Form C Reinsurers'!C100="","",'[4]Form C Reinsurers'!C100)</f>
        <v>225.5</v>
      </c>
      <c r="F33" s="51">
        <f>IF('[4]Form C Reinsurers'!D100="","",'[4]Form C Reinsurers'!D100)</f>
        <v>330.88359710222397</v>
      </c>
      <c r="G33" s="51">
        <f>IF('[4]Form C Reinsurers'!E100="","",'[4]Form C Reinsurers'!E100)</f>
        <v>962.12720000000002</v>
      </c>
      <c r="I33" s="51">
        <f>IF('[4]Form C Reinsurers'!E166="","",'[4]Form C Reinsurers'!E166)</f>
        <v>654.25491153704399</v>
      </c>
    </row>
    <row r="34" spans="1:12" ht="13.5" thickTop="1">
      <c r="A34" s="26"/>
      <c r="B34" s="26"/>
      <c r="C34" s="26"/>
      <c r="D34" s="26"/>
      <c r="E34" s="55" t="str">
        <f>IF('[4]Form C Reinsurers'!C101="","",'[4]Form C Reinsurers'!C101)</f>
        <v/>
      </c>
      <c r="F34" s="55" t="str">
        <f>IF('[4]Form C Reinsurers'!D101="","",'[4]Form C Reinsurers'!D101)</f>
        <v/>
      </c>
      <c r="G34" s="55" t="str">
        <f>IF('[4]Form C Reinsurers'!E101="","",'[4]Form C Reinsurers'!E101)</f>
        <v/>
      </c>
      <c r="I34" s="55" t="str">
        <f>IF('[4]Form C Reinsurers'!E167="","",'[4]Form C Reinsurers'!E167)</f>
        <v/>
      </c>
    </row>
    <row r="35" spans="1:12">
      <c r="A35" s="420" t="s">
        <v>213</v>
      </c>
      <c r="B35" s="420"/>
      <c r="C35" s="420"/>
      <c r="D35" s="420"/>
      <c r="E35" s="47" t="str">
        <f>IF('[4]Form C Reinsurers'!C102="","",'[4]Form C Reinsurers'!C102)</f>
        <v/>
      </c>
      <c r="F35" s="47" t="str">
        <f>IF('[4]Form C Reinsurers'!D102="","",'[4]Form C Reinsurers'!D102)</f>
        <v/>
      </c>
      <c r="G35" s="47" t="str">
        <f>IF('[4]Form C Reinsurers'!E102="","",'[4]Form C Reinsurers'!E102)</f>
        <v/>
      </c>
      <c r="I35" s="47" t="str">
        <f>IF('[4]Form C Reinsurers'!E168="","",'[4]Form C Reinsurers'!E168)</f>
        <v/>
      </c>
    </row>
    <row r="36" spans="1:12">
      <c r="A36" s="26"/>
      <c r="B36" s="421" t="s">
        <v>146</v>
      </c>
      <c r="C36" s="421"/>
      <c r="D36" s="421"/>
      <c r="E36" s="49">
        <f>IF('[4]Form C Reinsurers'!C103="","",'[4]Form C Reinsurers'!C103)</f>
        <v>1701</v>
      </c>
      <c r="F36" s="49">
        <f>IF('[4]Form C Reinsurers'!D103="","",'[4]Form C Reinsurers'!D103)</f>
        <v>1701</v>
      </c>
      <c r="G36" s="49">
        <f>IF('[4]Form C Reinsurers'!E103="","",'[4]Form C Reinsurers'!E103)</f>
        <v>679.32944724648519</v>
      </c>
      <c r="I36" s="49">
        <f>IF('[4]Form C Reinsurers'!E169="","",'[4]Form C Reinsurers'!E169)</f>
        <v>4159.7976992633157</v>
      </c>
      <c r="K36" s="390"/>
      <c r="L36" s="390"/>
    </row>
    <row r="37" spans="1:12">
      <c r="A37" s="26"/>
      <c r="B37" s="422" t="s">
        <v>147</v>
      </c>
      <c r="C37" s="422"/>
      <c r="D37" s="422"/>
      <c r="E37" s="49">
        <f>IF('[4]Form C Reinsurers'!C104="","",'[4]Form C Reinsurers'!C104)</f>
        <v>101590.55716827759</v>
      </c>
      <c r="F37" s="49">
        <f>IF('[4]Form C Reinsurers'!D104="","",'[4]Form C Reinsurers'!D104)</f>
        <v>109027.03600547431</v>
      </c>
      <c r="G37" s="49">
        <f>IF('[4]Form C Reinsurers'!E104="","",'[4]Form C Reinsurers'!E104)</f>
        <v>74287.356534966471</v>
      </c>
      <c r="I37" s="49">
        <f>IF('[4]Form C Reinsurers'!E170="","",'[4]Form C Reinsurers'!E170)</f>
        <v>205968.30974705162</v>
      </c>
      <c r="K37" s="390"/>
      <c r="L37" s="390"/>
    </row>
    <row r="38" spans="1:12">
      <c r="A38" s="26"/>
      <c r="B38" s="423" t="s">
        <v>148</v>
      </c>
      <c r="C38" s="423"/>
      <c r="D38" s="423"/>
      <c r="E38" s="49">
        <f>IF('[4]Form C Reinsurers'!C105="","",'[4]Form C Reinsurers'!C105)</f>
        <v>0</v>
      </c>
      <c r="F38" s="49">
        <f>IF('[4]Form C Reinsurers'!D105="","",'[4]Form C Reinsurers'!D105)</f>
        <v>0</v>
      </c>
      <c r="G38" s="49">
        <f>IF('[4]Form C Reinsurers'!E105="","",'[4]Form C Reinsurers'!E105)</f>
        <v>82806.842921234696</v>
      </c>
      <c r="I38" s="49">
        <f>IF('[4]Form C Reinsurers'!E171="","",'[4]Form C Reinsurers'!E171)</f>
        <v>302639.88255520997</v>
      </c>
      <c r="K38" s="390"/>
      <c r="L38" s="390"/>
    </row>
    <row r="39" spans="1:12">
      <c r="A39" s="26"/>
      <c r="B39" s="423" t="s">
        <v>149</v>
      </c>
      <c r="C39" s="423"/>
      <c r="D39" s="423"/>
      <c r="E39" s="49">
        <f>IF('[4]Form C Reinsurers'!C106="","",'[4]Form C Reinsurers'!C106)</f>
        <v>24762.645632798958</v>
      </c>
      <c r="F39" s="49">
        <f>IF('[4]Form C Reinsurers'!D106="","",'[4]Form C Reinsurers'!D106)</f>
        <v>27139.727183907329</v>
      </c>
      <c r="G39" s="49">
        <f>IF('[4]Form C Reinsurers'!E106="","",'[4]Form C Reinsurers'!E106)</f>
        <v>41099.704287012421</v>
      </c>
      <c r="I39" s="49">
        <f>IF('[4]Form C Reinsurers'!E172="","",'[4]Form C Reinsurers'!E172)</f>
        <v>43287.398375760247</v>
      </c>
      <c r="K39" s="390"/>
      <c r="L39" s="390"/>
    </row>
    <row r="40" spans="1:12">
      <c r="A40" s="26"/>
      <c r="B40" s="423" t="s">
        <v>150</v>
      </c>
      <c r="C40" s="423"/>
      <c r="D40" s="423"/>
      <c r="E40" s="49">
        <f>IF('[4]Form C Reinsurers'!C107="","",'[4]Form C Reinsurers'!C107)</f>
        <v>885229.5302852164</v>
      </c>
      <c r="F40" s="49">
        <f>IF('[4]Form C Reinsurers'!D107="","",'[4]Form C Reinsurers'!D107)</f>
        <v>943654.67392371595</v>
      </c>
      <c r="G40" s="49">
        <f>IF('[4]Form C Reinsurers'!E107="","",'[4]Form C Reinsurers'!E107)</f>
        <v>377364.8351206138</v>
      </c>
      <c r="I40" s="49">
        <f>IF('[4]Form C Reinsurers'!E173="","",'[4]Form C Reinsurers'!E173)</f>
        <v>881196.62600122544</v>
      </c>
      <c r="K40" s="390"/>
      <c r="L40" s="390"/>
    </row>
    <row r="41" spans="1:12">
      <c r="A41" s="26"/>
      <c r="B41" s="423" t="s">
        <v>151</v>
      </c>
      <c r="C41" s="423"/>
      <c r="D41" s="423"/>
      <c r="E41" s="49">
        <f>IF('[4]Form C Reinsurers'!C108="","",'[4]Form C Reinsurers'!C108)</f>
        <v>0</v>
      </c>
      <c r="F41" s="49">
        <f>IF('[4]Form C Reinsurers'!D108="","",'[4]Form C Reinsurers'!D108)</f>
        <v>0</v>
      </c>
      <c r="G41" s="49">
        <f>IF('[4]Form C Reinsurers'!E108="","",'[4]Form C Reinsurers'!E108)</f>
        <v>0</v>
      </c>
      <c r="I41" s="49">
        <f>IF('[4]Form C Reinsurers'!E174="","",'[4]Form C Reinsurers'!E174)</f>
        <v>0</v>
      </c>
      <c r="K41" s="390"/>
      <c r="L41" s="390"/>
    </row>
    <row r="42" spans="1:12" ht="13.5" thickBot="1">
      <c r="A42" s="26"/>
      <c r="B42" s="424" t="s">
        <v>214</v>
      </c>
      <c r="C42" s="424"/>
      <c r="D42" s="424"/>
      <c r="E42" s="51">
        <f>IF('[4]Form C Reinsurers'!C109="","",'[4]Form C Reinsurers'!C109)</f>
        <v>1013283.733086293</v>
      </c>
      <c r="F42" s="51">
        <f>IF('[4]Form C Reinsurers'!D109="","",'[4]Form C Reinsurers'!D109)</f>
        <v>1081522.4371130976</v>
      </c>
      <c r="G42" s="51">
        <f>IF('[4]Form C Reinsurers'!E109="","",'[4]Form C Reinsurers'!E109)</f>
        <v>576238.06831107393</v>
      </c>
      <c r="I42" s="51">
        <f>IF('[4]Form C Reinsurers'!E175="","",'[4]Form C Reinsurers'!E175)</f>
        <v>1437252.0143785106</v>
      </c>
      <c r="K42" s="390"/>
      <c r="L42" s="390"/>
    </row>
    <row r="43" spans="1:12" ht="13.5" thickTop="1">
      <c r="A43" s="26"/>
      <c r="B43" s="26"/>
      <c r="C43" s="26"/>
      <c r="D43" s="26"/>
      <c r="E43" s="55" t="str">
        <f>IF('[4]Form C Reinsurers'!C110="","",'[4]Form C Reinsurers'!C110)</f>
        <v/>
      </c>
      <c r="F43" s="55" t="str">
        <f>IF('[4]Form C Reinsurers'!D110="","",'[4]Form C Reinsurers'!D110)</f>
        <v/>
      </c>
      <c r="G43" s="55" t="str">
        <f>IF('[4]Form C Reinsurers'!E110="","",'[4]Form C Reinsurers'!E110)</f>
        <v/>
      </c>
      <c r="I43" s="55" t="str">
        <f>IF('[4]Form C Reinsurers'!E176="","",'[4]Form C Reinsurers'!E176)</f>
        <v/>
      </c>
    </row>
    <row r="44" spans="1:12">
      <c r="A44" s="420" t="s">
        <v>215</v>
      </c>
      <c r="B44" s="420"/>
      <c r="C44" s="420"/>
      <c r="D44" s="420"/>
      <c r="E44" s="47" t="str">
        <f>IF('[4]Form C Reinsurers'!C111="","",'[4]Form C Reinsurers'!C111)</f>
        <v/>
      </c>
      <c r="F44" s="47" t="str">
        <f>IF('[4]Form C Reinsurers'!D111="","",'[4]Form C Reinsurers'!D111)</f>
        <v/>
      </c>
      <c r="G44" s="47" t="str">
        <f>IF('[4]Form C Reinsurers'!E111="","",'[4]Form C Reinsurers'!E111)</f>
        <v/>
      </c>
      <c r="I44" s="47" t="str">
        <f>IF('[4]Form C Reinsurers'!E177="","",'[4]Form C Reinsurers'!E177)</f>
        <v/>
      </c>
    </row>
    <row r="45" spans="1:12">
      <c r="A45" s="26"/>
      <c r="B45" s="421" t="s">
        <v>146</v>
      </c>
      <c r="C45" s="421"/>
      <c r="D45" s="421"/>
      <c r="E45" s="49">
        <f>IF('[4]Form C Reinsurers'!C112="","",'[4]Form C Reinsurers'!C112)</f>
        <v>1701</v>
      </c>
      <c r="F45" s="49">
        <f>IF('[4]Form C Reinsurers'!D112="","",'[4]Form C Reinsurers'!D112)</f>
        <v>1701</v>
      </c>
      <c r="G45" s="49">
        <f>IF('[4]Form C Reinsurers'!E112="","",'[4]Form C Reinsurers'!E112)</f>
        <v>679.32944724648519</v>
      </c>
      <c r="I45" s="49">
        <f>IF('[4]Form C Reinsurers'!E178="","",'[4]Form C Reinsurers'!E178)</f>
        <v>4159.7976992633157</v>
      </c>
    </row>
    <row r="46" spans="1:12">
      <c r="A46" s="26"/>
      <c r="B46" s="422" t="s">
        <v>147</v>
      </c>
      <c r="C46" s="422"/>
      <c r="D46" s="422"/>
      <c r="E46" s="49">
        <f>IF('[4]Form C Reinsurers'!C113="","",'[4]Form C Reinsurers'!C113)</f>
        <v>101590.55716827759</v>
      </c>
      <c r="F46" s="49">
        <f>IF('[4]Form C Reinsurers'!D113="","",'[4]Form C Reinsurers'!D113)</f>
        <v>109027.03600547431</v>
      </c>
      <c r="G46" s="49">
        <f>IF('[4]Form C Reinsurers'!E113="","",'[4]Form C Reinsurers'!E113)</f>
        <v>74287.356534966471</v>
      </c>
      <c r="I46" s="49">
        <f>IF('[4]Form C Reinsurers'!E179="","",'[4]Form C Reinsurers'!E179)</f>
        <v>205968.30974705162</v>
      </c>
    </row>
    <row r="47" spans="1:12">
      <c r="A47" s="26"/>
      <c r="B47" s="423" t="s">
        <v>148</v>
      </c>
      <c r="C47" s="423"/>
      <c r="D47" s="423"/>
      <c r="E47" s="49">
        <f>IF('[4]Form C Reinsurers'!C114="","",'[4]Form C Reinsurers'!C114)</f>
        <v>0</v>
      </c>
      <c r="F47" s="49">
        <f>IF('[4]Form C Reinsurers'!D114="","",'[4]Form C Reinsurers'!D114)</f>
        <v>0</v>
      </c>
      <c r="G47" s="49">
        <f>IF('[4]Form C Reinsurers'!E114="","",'[4]Form C Reinsurers'!E114)</f>
        <v>82806.842921234696</v>
      </c>
      <c r="I47" s="49">
        <f>IF('[4]Form C Reinsurers'!E180="","",'[4]Form C Reinsurers'!E180)</f>
        <v>302639.88255520997</v>
      </c>
    </row>
    <row r="48" spans="1:12">
      <c r="A48" s="26"/>
      <c r="B48" s="423" t="s">
        <v>149</v>
      </c>
      <c r="C48" s="423"/>
      <c r="D48" s="423"/>
      <c r="E48" s="49">
        <f>IF('[4]Form C Reinsurers'!C115="","",'[4]Form C Reinsurers'!C115)</f>
        <v>24762.645632798958</v>
      </c>
      <c r="F48" s="49">
        <f>IF('[4]Form C Reinsurers'!D115="","",'[4]Form C Reinsurers'!D115)</f>
        <v>27139.727183907329</v>
      </c>
      <c r="G48" s="49">
        <f>IF('[4]Form C Reinsurers'!E115="","",'[4]Form C Reinsurers'!E115)</f>
        <v>41099.704287012421</v>
      </c>
      <c r="I48" s="49">
        <f>IF('[4]Form C Reinsurers'!E181="","",'[4]Form C Reinsurers'!E181)</f>
        <v>43287.398375760247</v>
      </c>
    </row>
    <row r="49" spans="1:9">
      <c r="A49" s="26"/>
      <c r="B49" s="423" t="s">
        <v>150</v>
      </c>
      <c r="C49" s="423"/>
      <c r="D49" s="423"/>
      <c r="E49" s="49">
        <f>IF('[4]Form C Reinsurers'!C116="","",'[4]Form C Reinsurers'!C116)</f>
        <v>885228.5302852164</v>
      </c>
      <c r="F49" s="49">
        <f>IF('[4]Form C Reinsurers'!D116="","",'[4]Form C Reinsurers'!D116)</f>
        <v>943652.67392371595</v>
      </c>
      <c r="G49" s="49">
        <f>IF('[4]Form C Reinsurers'!E116="","",'[4]Form C Reinsurers'!E116)</f>
        <v>377359.8351206138</v>
      </c>
      <c r="I49" s="49">
        <f>IF('[4]Form C Reinsurers'!E182="","",'[4]Form C Reinsurers'!E182)</f>
        <v>881192.62600122544</v>
      </c>
    </row>
    <row r="50" spans="1:9">
      <c r="A50" s="26"/>
      <c r="B50" s="423" t="s">
        <v>151</v>
      </c>
      <c r="C50" s="423"/>
      <c r="D50" s="423"/>
      <c r="E50" s="49">
        <f>IF('[4]Form C Reinsurers'!C117="","",'[4]Form C Reinsurers'!C117)</f>
        <v>0</v>
      </c>
      <c r="F50" s="49">
        <f>IF('[4]Form C Reinsurers'!D117="","",'[4]Form C Reinsurers'!D117)</f>
        <v>0</v>
      </c>
      <c r="G50" s="49">
        <f>IF('[4]Form C Reinsurers'!E117="","",'[4]Form C Reinsurers'!E117)</f>
        <v>0</v>
      </c>
      <c r="I50" s="49">
        <f>IF('[4]Form C Reinsurers'!E183="","",'[4]Form C Reinsurers'!E183)</f>
        <v>0</v>
      </c>
    </row>
    <row r="51" spans="1:9" ht="13.5" thickBot="1">
      <c r="A51" s="26"/>
      <c r="B51" s="424" t="s">
        <v>216</v>
      </c>
      <c r="C51" s="424"/>
      <c r="D51" s="424"/>
      <c r="E51" s="51">
        <f>IF('[4]Form C Reinsurers'!C118="","",'[4]Form C Reinsurers'!C118)</f>
        <v>1013282.733086293</v>
      </c>
      <c r="F51" s="51">
        <f>IF('[4]Form C Reinsurers'!D118="","",'[4]Form C Reinsurers'!D118)</f>
        <v>1081520.4371130976</v>
      </c>
      <c r="G51" s="51">
        <f>IF('[4]Form C Reinsurers'!E118="","",'[4]Form C Reinsurers'!E118)</f>
        <v>576233.06831107393</v>
      </c>
      <c r="I51" s="51">
        <f>IF('[4]Form C Reinsurers'!E184="","",'[4]Form C Reinsurers'!E184)</f>
        <v>1437248.0143785106</v>
      </c>
    </row>
    <row r="52" spans="1:9" ht="13.5" thickTop="1">
      <c r="A52" s="26"/>
      <c r="B52" s="425"/>
      <c r="C52" s="425"/>
      <c r="D52" s="425"/>
      <c r="E52" s="53" t="str">
        <f>IF('[4]Form C Reinsurers'!C119="","",'[4]Form C Reinsurers'!C119)</f>
        <v/>
      </c>
      <c r="F52" s="53" t="str">
        <f>IF('[4]Form C Reinsurers'!D119="","",'[4]Form C Reinsurers'!D119)</f>
        <v/>
      </c>
      <c r="G52" s="53" t="str">
        <f>IF('[4]Form C Reinsurers'!E119="","",'[4]Form C Reinsurers'!E119)</f>
        <v/>
      </c>
      <c r="I52" s="53" t="str">
        <f>IF('[4]Form C Reinsurers'!E185="","",'[4]Form C Reinsurers'!E185)</f>
        <v/>
      </c>
    </row>
    <row r="53" spans="1:9">
      <c r="A53" s="420" t="s">
        <v>217</v>
      </c>
      <c r="B53" s="420"/>
      <c r="C53" s="420"/>
      <c r="D53" s="420"/>
      <c r="E53" s="47" t="str">
        <f>IF('[4]Form C Reinsurers'!C120="","",'[4]Form C Reinsurers'!C120)</f>
        <v/>
      </c>
      <c r="F53" s="47" t="str">
        <f>IF('[4]Form C Reinsurers'!D120="","",'[4]Form C Reinsurers'!D120)</f>
        <v/>
      </c>
      <c r="G53" s="47" t="str">
        <f>IF('[4]Form C Reinsurers'!E120="","",'[4]Form C Reinsurers'!E120)</f>
        <v/>
      </c>
      <c r="I53" s="47" t="str">
        <f>IF('[4]Form C Reinsurers'!E186="","",'[4]Form C Reinsurers'!E186)</f>
        <v/>
      </c>
    </row>
    <row r="54" spans="1:9">
      <c r="A54" s="26"/>
      <c r="B54" s="421" t="s">
        <v>146</v>
      </c>
      <c r="C54" s="421"/>
      <c r="D54" s="421"/>
      <c r="E54" s="49">
        <f>IF('[4]Form C Reinsurers'!C121="","",'[4]Form C Reinsurers'!C121)</f>
        <v>0</v>
      </c>
      <c r="F54" s="49">
        <f>IF('[4]Form C Reinsurers'!D121="","",'[4]Form C Reinsurers'!D121)</f>
        <v>0</v>
      </c>
      <c r="G54" s="49">
        <f>IF('[4]Form C Reinsurers'!E121="","",'[4]Form C Reinsurers'!E121)</f>
        <v>0</v>
      </c>
      <c r="I54" s="49">
        <f>IF('[4]Form C Reinsurers'!E187="","",'[4]Form C Reinsurers'!E187)</f>
        <v>0</v>
      </c>
    </row>
    <row r="55" spans="1:9">
      <c r="A55" s="26"/>
      <c r="B55" s="422" t="s">
        <v>147</v>
      </c>
      <c r="C55" s="422"/>
      <c r="D55" s="422"/>
      <c r="E55" s="49">
        <f>IF('[4]Form C Reinsurers'!C122="","",'[4]Form C Reinsurers'!C122)</f>
        <v>0</v>
      </c>
      <c r="F55" s="49">
        <f>IF('[4]Form C Reinsurers'!D122="","",'[4]Form C Reinsurers'!D122)</f>
        <v>0</v>
      </c>
      <c r="G55" s="49">
        <f>IF('[4]Form C Reinsurers'!E122="","",'[4]Form C Reinsurers'!E122)</f>
        <v>0</v>
      </c>
      <c r="I55" s="49">
        <f>IF('[4]Form C Reinsurers'!E188="","",'[4]Form C Reinsurers'!E188)</f>
        <v>0</v>
      </c>
    </row>
    <row r="56" spans="1:9">
      <c r="A56" s="26"/>
      <c r="B56" s="423" t="s">
        <v>148</v>
      </c>
      <c r="C56" s="423"/>
      <c r="D56" s="423"/>
      <c r="E56" s="49">
        <f>IF('[4]Form C Reinsurers'!C123="","",'[4]Form C Reinsurers'!C123)</f>
        <v>0</v>
      </c>
      <c r="F56" s="49">
        <f>IF('[4]Form C Reinsurers'!D123="","",'[4]Form C Reinsurers'!D123)</f>
        <v>0</v>
      </c>
      <c r="G56" s="49">
        <f>IF('[4]Form C Reinsurers'!E123="","",'[4]Form C Reinsurers'!E123)</f>
        <v>0</v>
      </c>
      <c r="I56" s="49">
        <f>IF('[4]Form C Reinsurers'!E189="","",'[4]Form C Reinsurers'!E189)</f>
        <v>0</v>
      </c>
    </row>
    <row r="57" spans="1:9">
      <c r="A57" s="26"/>
      <c r="B57" s="423" t="s">
        <v>149</v>
      </c>
      <c r="C57" s="423"/>
      <c r="D57" s="423"/>
      <c r="E57" s="49">
        <f>IF('[4]Form C Reinsurers'!C124="","",'[4]Form C Reinsurers'!C124)</f>
        <v>0</v>
      </c>
      <c r="F57" s="49">
        <f>IF('[4]Form C Reinsurers'!D124="","",'[4]Form C Reinsurers'!D124)</f>
        <v>0</v>
      </c>
      <c r="G57" s="49">
        <f>IF('[4]Form C Reinsurers'!E124="","",'[4]Form C Reinsurers'!E124)</f>
        <v>0</v>
      </c>
      <c r="I57" s="49">
        <f>IF('[4]Form C Reinsurers'!E190="","",'[4]Form C Reinsurers'!E190)</f>
        <v>0</v>
      </c>
    </row>
    <row r="58" spans="1:9">
      <c r="A58" s="26"/>
      <c r="B58" s="423" t="s">
        <v>150</v>
      </c>
      <c r="C58" s="423"/>
      <c r="D58" s="423"/>
      <c r="E58" s="49">
        <f>IF('[4]Form C Reinsurers'!C125="","",'[4]Form C Reinsurers'!C125)</f>
        <v>1</v>
      </c>
      <c r="F58" s="49">
        <f>IF('[4]Form C Reinsurers'!D125="","",'[4]Form C Reinsurers'!D125)</f>
        <v>2</v>
      </c>
      <c r="G58" s="49">
        <f>IF('[4]Form C Reinsurers'!E125="","",'[4]Form C Reinsurers'!E125)</f>
        <v>5</v>
      </c>
      <c r="I58" s="49">
        <f>IF('[4]Form C Reinsurers'!E191="","",'[4]Form C Reinsurers'!E191)</f>
        <v>4</v>
      </c>
    </row>
    <row r="59" spans="1:9">
      <c r="A59" s="26"/>
      <c r="B59" s="423" t="s">
        <v>151</v>
      </c>
      <c r="C59" s="423"/>
      <c r="D59" s="423"/>
      <c r="E59" s="49">
        <f>IF('[4]Form C Reinsurers'!C126="","",'[4]Form C Reinsurers'!C126)</f>
        <v>0</v>
      </c>
      <c r="F59" s="49">
        <f>IF('[4]Form C Reinsurers'!D126="","",'[4]Form C Reinsurers'!D126)</f>
        <v>0</v>
      </c>
      <c r="G59" s="49">
        <f>IF('[4]Form C Reinsurers'!E126="","",'[4]Form C Reinsurers'!E126)</f>
        <v>0</v>
      </c>
      <c r="I59" s="49">
        <f>IF('[4]Form C Reinsurers'!E192="","",'[4]Form C Reinsurers'!E192)</f>
        <v>0</v>
      </c>
    </row>
    <row r="60" spans="1:9" ht="13.5" thickBot="1">
      <c r="A60" s="26"/>
      <c r="B60" s="424" t="s">
        <v>218</v>
      </c>
      <c r="C60" s="424"/>
      <c r="D60" s="424"/>
      <c r="E60" s="51">
        <f>IF('[4]Form C Reinsurers'!C127="","",'[4]Form C Reinsurers'!C127)</f>
        <v>1</v>
      </c>
      <c r="F60" s="51">
        <f>IF('[4]Form C Reinsurers'!D127="","",'[4]Form C Reinsurers'!D127)</f>
        <v>2</v>
      </c>
      <c r="G60" s="51">
        <f>IF('[4]Form C Reinsurers'!E127="","",'[4]Form C Reinsurers'!E127)</f>
        <v>5</v>
      </c>
      <c r="I60" s="51">
        <f>IF('[4]Form C Reinsurers'!E193="","",'[4]Form C Reinsurers'!E193)</f>
        <v>4</v>
      </c>
    </row>
    <row r="61" spans="1:9" ht="13.5" thickTop="1"/>
  </sheetData>
  <mergeCells count="54">
    <mergeCell ref="B9:D9"/>
    <mergeCell ref="E1:G1"/>
    <mergeCell ref="A3:D6"/>
    <mergeCell ref="E3:F3"/>
    <mergeCell ref="A7:D7"/>
    <mergeCell ref="A8:D8"/>
    <mergeCell ref="B21:D21"/>
    <mergeCell ref="B10:D10"/>
    <mergeCell ref="B11:D11"/>
    <mergeCell ref="B12:D12"/>
    <mergeCell ref="B13:D13"/>
    <mergeCell ref="B14:D14"/>
    <mergeCell ref="B15:D15"/>
    <mergeCell ref="B16:D16"/>
    <mergeCell ref="A17:D17"/>
    <mergeCell ref="B18:D18"/>
    <mergeCell ref="B19:D19"/>
    <mergeCell ref="B20:D20"/>
    <mergeCell ref="A35:D35"/>
    <mergeCell ref="B22:D22"/>
    <mergeCell ref="B23:D23"/>
    <mergeCell ref="B24:D24"/>
    <mergeCell ref="A26:D26"/>
    <mergeCell ref="B27:D27"/>
    <mergeCell ref="B28:D28"/>
    <mergeCell ref="B29:D29"/>
    <mergeCell ref="B30:D30"/>
    <mergeCell ref="B31:D31"/>
    <mergeCell ref="B32:D32"/>
    <mergeCell ref="B33:D33"/>
    <mergeCell ref="B48:D48"/>
    <mergeCell ref="B36:D36"/>
    <mergeCell ref="B37:D37"/>
    <mergeCell ref="B38:D38"/>
    <mergeCell ref="B39:D39"/>
    <mergeCell ref="B40:D40"/>
    <mergeCell ref="B41:D41"/>
    <mergeCell ref="B42:D42"/>
    <mergeCell ref="A44:D44"/>
    <mergeCell ref="B45:D45"/>
    <mergeCell ref="B46:D46"/>
    <mergeCell ref="B47:D47"/>
    <mergeCell ref="B60:D60"/>
    <mergeCell ref="B49:D49"/>
    <mergeCell ref="B50:D50"/>
    <mergeCell ref="B51:D51"/>
    <mergeCell ref="B52:D52"/>
    <mergeCell ref="A53:D53"/>
    <mergeCell ref="B54:D54"/>
    <mergeCell ref="B55:D55"/>
    <mergeCell ref="B56:D56"/>
    <mergeCell ref="B57:D57"/>
    <mergeCell ref="B58:D58"/>
    <mergeCell ref="B59:D5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2B8E6D59EE14FA78AF643BC0B2DE0" ma:contentTypeVersion="9" ma:contentTypeDescription="Create a new document." ma:contentTypeScope="" ma:versionID="2b05de78dbe29cd890434337a2660680">
  <xsd:schema xmlns:xsd="http://www.w3.org/2001/XMLSchema" xmlns:xs="http://www.w3.org/2001/XMLSchema" xmlns:p="http://schemas.microsoft.com/office/2006/metadata/properties" xmlns:ns3="67711f4b-7e5f-4a2b-af8f-a5d864611273" targetNamespace="http://schemas.microsoft.com/office/2006/metadata/properties" ma:root="true" ma:fieldsID="5b0ad9fd21f2bb03564f81b3aa99fa9b" ns3:_="">
    <xsd:import namespace="67711f4b-7e5f-4a2b-af8f-a5d8646112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711f4b-7e5f-4a2b-af8f-a5d8646112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235D9F-1931-4BB8-AEF1-2CA6C2A9F8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711f4b-7e5f-4a2b-af8f-a5d8646112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85A4F2-AD5C-4C9A-B4B9-EF72173DD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40378D-A7D7-416C-BD41-9DE0BF8170A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Form A</vt:lpstr>
      <vt:lpstr>Form B</vt:lpstr>
      <vt:lpstr>Form C</vt:lpstr>
      <vt:lpstr>Form A Reinsurers</vt:lpstr>
      <vt:lpstr>Form C Reinsurers</vt:lpstr>
      <vt:lpstr>A ratios</vt:lpstr>
      <vt:lpstr>B ratios</vt:lpstr>
      <vt:lpstr>C ratios</vt:lpstr>
      <vt:lpstr>12 month view A</vt:lpstr>
      <vt:lpstr>12 month view B</vt:lpstr>
      <vt:lpstr>12 month view C</vt:lpstr>
      <vt:lpstr>Previous Form A</vt:lpstr>
      <vt:lpstr>Previous Form B</vt:lpstr>
      <vt:lpstr>Previous Form C</vt:lpstr>
      <vt:lpstr>Previous Reinsurer A</vt:lpstr>
      <vt:lpstr>Previous Reinsurer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2013-09-24T16:04:26Z</dcterms:created>
  <dcterms:modified xsi:type="dcterms:W3CDTF">2020-07-29T08:26:46Z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0x0101007F62B8E6D59EE14FA78AF643BC0B2DE0</vt:lpwstr>
  </property>
</Properties>
</file>